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3- madresebourse\scrapper_40_all\scrapper_40_all\"/>
    </mc:Choice>
  </mc:AlternateContent>
  <bookViews>
    <workbookView xWindow="0" yWindow="0" windowWidth="20400" windowHeight="7665" tabRatio="797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ماشین آلات" sheetId="26" r:id="rId25"/>
    <sheet name="رادیویی" sheetId="25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8" r:id="rId37"/>
  </sheets>
  <calcPr calcId="162913"/>
</workbook>
</file>

<file path=xl/calcChain.xml><?xml version="1.0" encoding="utf-8"?>
<calcChain xmlns="http://schemas.openxmlformats.org/spreadsheetml/2006/main">
  <c r="L42" i="6" l="1"/>
  <c r="L43" i="6"/>
  <c r="L44" i="6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3" i="3"/>
  <c r="L4" i="3"/>
  <c r="L5" i="3"/>
  <c r="L6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3" i="5"/>
  <c r="L4" i="5"/>
  <c r="L5" i="5"/>
  <c r="L6" i="5"/>
  <c r="L7" i="5"/>
  <c r="L8" i="5"/>
  <c r="L9" i="5"/>
  <c r="L10" i="5"/>
  <c r="L11" i="5"/>
  <c r="L12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3" i="7"/>
  <c r="L4" i="7"/>
  <c r="L5" i="7"/>
  <c r="L6" i="7"/>
  <c r="L7" i="7"/>
  <c r="L8" i="7"/>
  <c r="L9" i="7"/>
  <c r="L10" i="7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3" i="11"/>
  <c r="L4" i="11"/>
  <c r="L5" i="11"/>
  <c r="L6" i="11"/>
  <c r="L7" i="11"/>
  <c r="L8" i="11"/>
  <c r="L9" i="11"/>
  <c r="L10" i="11"/>
  <c r="L3" i="12"/>
  <c r="L3" i="13"/>
  <c r="L4" i="13"/>
  <c r="L5" i="13"/>
  <c r="L6" i="13"/>
  <c r="L7" i="13"/>
  <c r="L8" i="13"/>
  <c r="L9" i="13"/>
  <c r="L10" i="13"/>
  <c r="L11" i="13"/>
  <c r="L12" i="13"/>
  <c r="L3" i="14"/>
  <c r="L3" i="15"/>
  <c r="L3" i="16"/>
  <c r="L3" i="17"/>
  <c r="L4" i="17"/>
  <c r="L5" i="17"/>
  <c r="L6" i="17"/>
  <c r="L7" i="17"/>
  <c r="L8" i="17"/>
  <c r="L9" i="17"/>
  <c r="L10" i="17"/>
  <c r="L11" i="17"/>
  <c r="L12" i="17"/>
  <c r="L13" i="17"/>
  <c r="L3" i="18"/>
  <c r="L4" i="18"/>
  <c r="L5" i="18"/>
  <c r="L6" i="18"/>
  <c r="L7" i="18"/>
  <c r="L8" i="18"/>
  <c r="L9" i="18"/>
  <c r="L10" i="18"/>
  <c r="L3" i="19"/>
  <c r="L4" i="19"/>
  <c r="L5" i="19"/>
  <c r="L6" i="19"/>
  <c r="L7" i="19"/>
  <c r="L8" i="19"/>
  <c r="L9" i="19"/>
  <c r="L10" i="19"/>
  <c r="L3" i="21"/>
  <c r="L3" i="22"/>
  <c r="L4" i="22"/>
  <c r="L5" i="22"/>
  <c r="L3" i="23"/>
  <c r="L3" i="24"/>
  <c r="L4" i="24"/>
  <c r="L5" i="24"/>
  <c r="L6" i="24"/>
  <c r="L7" i="24"/>
  <c r="L3" i="25"/>
  <c r="L3" i="26"/>
  <c r="L4" i="26"/>
  <c r="L5" i="26"/>
  <c r="L6" i="26"/>
  <c r="L7" i="26"/>
  <c r="L3" i="29"/>
  <c r="L4" i="29"/>
  <c r="L3" i="30"/>
  <c r="L3" i="31"/>
  <c r="L4" i="31"/>
  <c r="L5" i="31"/>
  <c r="L6" i="31"/>
  <c r="L3" i="35"/>
  <c r="L4" i="35"/>
  <c r="L5" i="35"/>
  <c r="L3" i="1"/>
  <c r="L4" i="1"/>
  <c r="L5" i="1"/>
  <c r="L6" i="1"/>
  <c r="L7" i="1"/>
  <c r="L8" i="1"/>
  <c r="L9" i="1"/>
  <c r="L10" i="1"/>
  <c r="L11" i="1"/>
  <c r="L12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1"/>
  <c r="L2" i="22"/>
  <c r="L2" i="23"/>
  <c r="L2" i="24"/>
  <c r="L2" i="25"/>
  <c r="L2" i="26"/>
  <c r="L2" i="27"/>
  <c r="L2" i="28"/>
  <c r="L2" i="29"/>
  <c r="L2" i="30"/>
  <c r="L2" i="31"/>
  <c r="L2" i="32"/>
  <c r="L2" i="33"/>
  <c r="L2" i="34"/>
  <c r="L2" i="35"/>
  <c r="L2" i="36"/>
  <c r="L2" i="38"/>
  <c r="L2" i="1"/>
</calcChain>
</file>

<file path=xl/sharedStrings.xml><?xml version="1.0" encoding="utf-8"?>
<sst xmlns="http://schemas.openxmlformats.org/spreadsheetml/2006/main" count="1197" uniqueCount="302">
  <si>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</si>
  <si>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</si>
  <si>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</si>
  <si>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</si>
  <si>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</si>
  <si>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</si>
  <si>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</si>
  <si>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</si>
  <si>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</si>
  <si>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</si>
  <si>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</si>
  <si>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</si>
  <si>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</si>
  <si>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</si>
  <si>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</si>
  <si>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1400-02-22</t>
  </si>
  <si>
    <t>شپنا</t>
  </si>
  <si>
    <t>شبندر</t>
  </si>
  <si>
    <t>شتران</t>
  </si>
  <si>
    <t>شبريز</t>
  </si>
  <si>
    <t>شسپا</t>
  </si>
  <si>
    <t>شرانل</t>
  </si>
  <si>
    <t>شبهرن</t>
  </si>
  <si>
    <t>شاوان</t>
  </si>
  <si>
    <t>ونفت</t>
  </si>
  <si>
    <t>شراز</t>
  </si>
  <si>
    <t>شپاس</t>
  </si>
  <si>
    <t>خودرو</t>
  </si>
  <si>
    <t>خگستر</t>
  </si>
  <si>
    <t>خبهمن</t>
  </si>
  <si>
    <t>خلنت</t>
  </si>
  <si>
    <t>خكرمان</t>
  </si>
  <si>
    <t>خمحركه</t>
  </si>
  <si>
    <t>خاور</t>
  </si>
  <si>
    <t>ختوقا</t>
  </si>
  <si>
    <t>خمحور</t>
  </si>
  <si>
    <t>خوساز</t>
  </si>
  <si>
    <t>خديزل</t>
  </si>
  <si>
    <t>خريخت</t>
  </si>
  <si>
    <t>خزاميا</t>
  </si>
  <si>
    <t>خمهر</t>
  </si>
  <si>
    <t>خكار</t>
  </si>
  <si>
    <t>ختراك</t>
  </si>
  <si>
    <t>شستا</t>
  </si>
  <si>
    <t>وبانك</t>
  </si>
  <si>
    <t>وغدير</t>
  </si>
  <si>
    <t>وصندوق</t>
  </si>
  <si>
    <t>ونيكي</t>
  </si>
  <si>
    <t>فملي</t>
  </si>
  <si>
    <t>ذوب</t>
  </si>
  <si>
    <t>فولاد</t>
  </si>
  <si>
    <t>فمراد</t>
  </si>
  <si>
    <t>فخوز</t>
  </si>
  <si>
    <t>فجر</t>
  </si>
  <si>
    <t>كاوه</t>
  </si>
  <si>
    <t>وتوكا</t>
  </si>
  <si>
    <t>ميدكو</t>
  </si>
  <si>
    <t>فپنتا</t>
  </si>
  <si>
    <t>فاسمين</t>
  </si>
  <si>
    <t>فنورد</t>
  </si>
  <si>
    <t>فسپا</t>
  </si>
  <si>
    <t>فباهنر</t>
  </si>
  <si>
    <t>فسرب</t>
  </si>
  <si>
    <t>فايرا</t>
  </si>
  <si>
    <t>فنوال</t>
  </si>
  <si>
    <t>هرمز</t>
  </si>
  <si>
    <t>فسازان</t>
  </si>
  <si>
    <t>ارفع</t>
  </si>
  <si>
    <t>كوير</t>
  </si>
  <si>
    <t>فخاس</t>
  </si>
  <si>
    <t>فولاژ</t>
  </si>
  <si>
    <t>فروي</t>
  </si>
  <si>
    <t>فوكا</t>
  </si>
  <si>
    <t>فزرين</t>
  </si>
  <si>
    <t>وپاسار</t>
  </si>
  <si>
    <t>وتجارت</t>
  </si>
  <si>
    <t>وبصادر</t>
  </si>
  <si>
    <t>وپارس</t>
  </si>
  <si>
    <t>وپست</t>
  </si>
  <si>
    <t>ونوين</t>
  </si>
  <si>
    <t>وگردش</t>
  </si>
  <si>
    <t>وسينا</t>
  </si>
  <si>
    <t>سامان</t>
  </si>
  <si>
    <t>وخاور</t>
  </si>
  <si>
    <t>وكار</t>
  </si>
  <si>
    <t>پترول</t>
  </si>
  <si>
    <t>شگويا</t>
  </si>
  <si>
    <t>آريا</t>
  </si>
  <si>
    <t>فارس</t>
  </si>
  <si>
    <t>شپترو</t>
  </si>
  <si>
    <t>شكربن</t>
  </si>
  <si>
    <t>بوعلي</t>
  </si>
  <si>
    <t>پارسان</t>
  </si>
  <si>
    <t>پارس</t>
  </si>
  <si>
    <t>نوري</t>
  </si>
  <si>
    <t>شلرد</t>
  </si>
  <si>
    <t>قرن</t>
  </si>
  <si>
    <t>شيران</t>
  </si>
  <si>
    <t>تاپيكو</t>
  </si>
  <si>
    <t>شغدير</t>
  </si>
  <si>
    <t>جم پيلن</t>
  </si>
  <si>
    <t>شپلي</t>
  </si>
  <si>
    <t>شپديس</t>
  </si>
  <si>
    <t>شفارا</t>
  </si>
  <si>
    <t>جم</t>
  </si>
  <si>
    <t>شرنگي</t>
  </si>
  <si>
    <t>زاگرس</t>
  </si>
  <si>
    <t>پاكشو</t>
  </si>
  <si>
    <t>ساينا</t>
  </si>
  <si>
    <t>شاراك</t>
  </si>
  <si>
    <t>شوينده</t>
  </si>
  <si>
    <t>شيراز</t>
  </si>
  <si>
    <t>شپاكسا</t>
  </si>
  <si>
    <t>شفن</t>
  </si>
  <si>
    <t>شخارك</t>
  </si>
  <si>
    <t>شدوص</t>
  </si>
  <si>
    <t>كرماشا</t>
  </si>
  <si>
    <t>شصفها</t>
  </si>
  <si>
    <t>شكلر</t>
  </si>
  <si>
    <t>شبصير</t>
  </si>
  <si>
    <t>خراسان</t>
  </si>
  <si>
    <t>وپترو</t>
  </si>
  <si>
    <t>شكبير</t>
  </si>
  <si>
    <t>مارون</t>
  </si>
  <si>
    <t>شجم</t>
  </si>
  <si>
    <t>شصدف</t>
  </si>
  <si>
    <t>شپارس</t>
  </si>
  <si>
    <t>شاروم</t>
  </si>
  <si>
    <t>غگل</t>
  </si>
  <si>
    <t>وبشهر</t>
  </si>
  <si>
    <t>غپينو</t>
  </si>
  <si>
    <t>غسالم</t>
  </si>
  <si>
    <t>غپآذر</t>
  </si>
  <si>
    <t>غنوش</t>
  </si>
  <si>
    <t>خودكفا</t>
  </si>
  <si>
    <t>غشان</t>
  </si>
  <si>
    <t>غگرجي</t>
  </si>
  <si>
    <t>بركت</t>
  </si>
  <si>
    <t>درهآور</t>
  </si>
  <si>
    <t>والبر</t>
  </si>
  <si>
    <t>دكپسول</t>
  </si>
  <si>
    <t>درازك</t>
  </si>
  <si>
    <t>دعبيد</t>
  </si>
  <si>
    <t>وپخش</t>
  </si>
  <si>
    <t>تيپيكو</t>
  </si>
  <si>
    <t>دپارس</t>
  </si>
  <si>
    <t>دكيمي</t>
  </si>
  <si>
    <t>دسينا</t>
  </si>
  <si>
    <t>ديران</t>
  </si>
  <si>
    <t>دالبر</t>
  </si>
  <si>
    <t>ريشمك</t>
  </si>
  <si>
    <t>دبالك</t>
  </si>
  <si>
    <t>دلر</t>
  </si>
  <si>
    <t>دتوليد</t>
  </si>
  <si>
    <t>واعتبار</t>
  </si>
  <si>
    <t>وخارزم</t>
  </si>
  <si>
    <t>وساپا</t>
  </si>
  <si>
    <t>واتي</t>
  </si>
  <si>
    <t>معيار</t>
  </si>
  <si>
    <t>ومهان</t>
  </si>
  <si>
    <t>وبوعلي</t>
  </si>
  <si>
    <t>وسگيلا</t>
  </si>
  <si>
    <t>وسيستا</t>
  </si>
  <si>
    <t>وسكرد</t>
  </si>
  <si>
    <t>وكبهمن</t>
  </si>
  <si>
    <t>صبا</t>
  </si>
  <si>
    <t>وصنعت</t>
  </si>
  <si>
    <t>آريان</t>
  </si>
  <si>
    <t>وتوسم</t>
  </si>
  <si>
    <t>وسكاب</t>
  </si>
  <si>
    <t>وصنا</t>
  </si>
  <si>
    <t>گوهران</t>
  </si>
  <si>
    <t>وسپه</t>
  </si>
  <si>
    <t>سرچشمه</t>
  </si>
  <si>
    <t>وپويا</t>
  </si>
  <si>
    <t>وتوصا</t>
  </si>
  <si>
    <t>وبهمن</t>
  </si>
  <si>
    <t>سصوفي</t>
  </si>
  <si>
    <t>سخزر</t>
  </si>
  <si>
    <t>سيتا</t>
  </si>
  <si>
    <t>ساراب</t>
  </si>
  <si>
    <t>سفارس</t>
  </si>
  <si>
    <t>سشرق</t>
  </si>
  <si>
    <t>سمازن</t>
  </si>
  <si>
    <t>سغرب</t>
  </si>
  <si>
    <t>سقاين</t>
  </si>
  <si>
    <t>سپاها</t>
  </si>
  <si>
    <t>سيدكو</t>
  </si>
  <si>
    <t>سمتاز</t>
  </si>
  <si>
    <t>سخوز</t>
  </si>
  <si>
    <t>سباقر</t>
  </si>
  <si>
    <t>سرود</t>
  </si>
  <si>
    <t>سكرما</t>
  </si>
  <si>
    <t>سشمال</t>
  </si>
  <si>
    <t>ساروج</t>
  </si>
  <si>
    <t>ساوه</t>
  </si>
  <si>
    <t>ستران</t>
  </si>
  <si>
    <t>سبزوا</t>
  </si>
  <si>
    <t>ومعادن</t>
  </si>
  <si>
    <t>تاصيكو</t>
  </si>
  <si>
    <t>كچاد</t>
  </si>
  <si>
    <t>كروي</t>
  </si>
  <si>
    <t>كگل</t>
  </si>
  <si>
    <t>كنور</t>
  </si>
  <si>
    <t>كاما</t>
  </si>
  <si>
    <t>كدما</t>
  </si>
  <si>
    <t>كبافق</t>
  </si>
  <si>
    <t>كمينا</t>
  </si>
  <si>
    <t>كفپارس</t>
  </si>
  <si>
    <t>كرمان</t>
  </si>
  <si>
    <t>ثاميد</t>
  </si>
  <si>
    <t>وساخت</t>
  </si>
  <si>
    <t>ثمسكن</t>
  </si>
  <si>
    <t>وتوس</t>
  </si>
  <si>
    <t>ثباغ</t>
  </si>
  <si>
    <t>ثبهساز</t>
  </si>
  <si>
    <t>ثشاهد</t>
  </si>
  <si>
    <t>ثنور</t>
  </si>
  <si>
    <t>ثاخت</t>
  </si>
  <si>
    <t>ثفارس</t>
  </si>
  <si>
    <t>رمپنا</t>
  </si>
  <si>
    <t>خفولا</t>
  </si>
  <si>
    <t>بترانس</t>
  </si>
  <si>
    <t>بموتو</t>
  </si>
  <si>
    <t>شساخت</t>
  </si>
  <si>
    <t>حفاري</t>
  </si>
  <si>
    <t>البرز</t>
  </si>
  <si>
    <t>بپاس</t>
  </si>
  <si>
    <t>آسيا</t>
  </si>
  <si>
    <t>پارسيان</t>
  </si>
  <si>
    <t>ما</t>
  </si>
  <si>
    <t>ورازي</t>
  </si>
  <si>
    <t>دانا</t>
  </si>
  <si>
    <t>بساما</t>
  </si>
  <si>
    <t>اتكام</t>
  </si>
  <si>
    <t>وحكمت</t>
  </si>
  <si>
    <t>ملت</t>
  </si>
  <si>
    <t>ودي</t>
  </si>
  <si>
    <t>تملت</t>
  </si>
  <si>
    <t>تنوين</t>
  </si>
  <si>
    <t>بورس</t>
  </si>
  <si>
    <t>تماوند</t>
  </si>
  <si>
    <t>لوتوس</t>
  </si>
  <si>
    <t>كالا</t>
  </si>
  <si>
    <t>امين</t>
  </si>
  <si>
    <t>انرژي3</t>
  </si>
  <si>
    <t>فرابورس</t>
  </si>
  <si>
    <t>بجهرم</t>
  </si>
  <si>
    <t>بپيوند</t>
  </si>
  <si>
    <t>مبين</t>
  </si>
  <si>
    <t>آبادا</t>
  </si>
  <si>
    <t>بفجر</t>
  </si>
  <si>
    <t>بگيلان</t>
  </si>
  <si>
    <t>دماوند</t>
  </si>
  <si>
    <t>وهور</t>
  </si>
  <si>
    <t>بكهنوج</t>
  </si>
  <si>
    <t>افق</t>
  </si>
  <si>
    <t>چكاپا</t>
  </si>
  <si>
    <t>چكارن</t>
  </si>
  <si>
    <t>پارتا</t>
  </si>
  <si>
    <t>پلوله</t>
  </si>
  <si>
    <t>پكرمان</t>
  </si>
  <si>
    <t>پيزد</t>
  </si>
  <si>
    <t>كلوند</t>
  </si>
  <si>
    <t>كسعدي</t>
  </si>
  <si>
    <t>سپ</t>
  </si>
  <si>
    <t>رانفور</t>
  </si>
  <si>
    <t>رتاپ</t>
  </si>
  <si>
    <t>پرداخت</t>
  </si>
  <si>
    <t>مرقام</t>
  </si>
  <si>
    <t>سيستم</t>
  </si>
  <si>
    <t>اخابر</t>
  </si>
  <si>
    <t>همراه</t>
  </si>
  <si>
    <t>تايرا</t>
  </si>
  <si>
    <t>لبوتان</t>
  </si>
  <si>
    <t>تكشا</t>
  </si>
  <si>
    <t>تكمبا</t>
  </si>
  <si>
    <t>تمحركه</t>
  </si>
  <si>
    <t>تكنو</t>
  </si>
  <si>
    <t>هاي وب</t>
  </si>
  <si>
    <t>وملي</t>
  </si>
  <si>
    <t>ولساپا</t>
  </si>
  <si>
    <t>ولغدر</t>
  </si>
  <si>
    <t>ولبهمن</t>
  </si>
  <si>
    <t>قشرين</t>
  </si>
  <si>
    <t>قصفها</t>
  </si>
  <si>
    <t>حكشتي</t>
  </si>
  <si>
    <t>حتايد</t>
  </si>
  <si>
    <t>حسينا</t>
  </si>
  <si>
    <t>توريل</t>
  </si>
  <si>
    <t>حتوكا</t>
  </si>
  <si>
    <t>نمرينو</t>
  </si>
  <si>
    <t>فاراك</t>
  </si>
  <si>
    <t>كزغال</t>
  </si>
  <si>
    <t>جوين</t>
  </si>
  <si>
    <t>زپارس</t>
  </si>
  <si>
    <t>زفكا</t>
  </si>
  <si>
    <t>زبينا</t>
  </si>
  <si>
    <t>لپارس</t>
  </si>
  <si>
    <t>كماسه</t>
  </si>
  <si>
    <t>گروه های نمادها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</si>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</sst>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 Light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/>
  </cellXfs>
  <cellStyles count="1">
    <cellStyle name="Normal" xfId="0" builtinId="0"/>
  </cellStyles>
  <dxfs count="152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tabSelected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16</v>
      </c>
      <c r="C2" s="3">
        <v>218.93600000000001</v>
      </c>
      <c r="D2" s="3">
        <v>230.2</v>
      </c>
      <c r="E2" s="3">
        <v>199.28299999999999</v>
      </c>
      <c r="F2" s="3">
        <v>7348</v>
      </c>
      <c r="G2" s="3">
        <v>1051</v>
      </c>
      <c r="H2" s="3">
        <v>28.504000000000001</v>
      </c>
      <c r="I2" s="3">
        <v>191.71100000000001</v>
      </c>
      <c r="J2" s="3">
        <v>8528</v>
      </c>
      <c r="K2" s="3">
        <v>23.626999999999999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8.9</v>
      </c>
      <c r="O2" s="3">
        <v>12.4</v>
      </c>
      <c r="P2" s="3">
        <v>3.55</v>
      </c>
      <c r="Q2" s="3">
        <v>1.58</v>
      </c>
      <c r="R2" s="4"/>
    </row>
    <row r="3" spans="1:18" ht="19.5" x14ac:dyDescent="0.5">
      <c r="A3" s="2" t="s">
        <v>15</v>
      </c>
      <c r="B3" s="3" t="s">
        <v>17</v>
      </c>
      <c r="C3" s="3">
        <v>90.718999999999994</v>
      </c>
      <c r="D3" s="3">
        <v>193.9</v>
      </c>
      <c r="E3" s="3">
        <v>86.006</v>
      </c>
      <c r="F3" s="3">
        <v>2771</v>
      </c>
      <c r="G3" s="3">
        <v>2138</v>
      </c>
      <c r="H3" s="3">
        <v>66.358999999999995</v>
      </c>
      <c r="I3" s="3">
        <v>65.754999999999995</v>
      </c>
      <c r="J3" s="3">
        <v>5553</v>
      </c>
      <c r="K3" s="3">
        <v>25.317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2.6</v>
      </c>
      <c r="N3" s="3">
        <v>5.0999999999999996</v>
      </c>
      <c r="O3" s="3">
        <v>27.5</v>
      </c>
      <c r="P3" s="3">
        <v>5.68</v>
      </c>
      <c r="Q3" s="3">
        <v>5.98</v>
      </c>
      <c r="R3" s="4"/>
    </row>
    <row r="4" spans="1:18" ht="19.5" x14ac:dyDescent="0.5">
      <c r="A4" s="2" t="s">
        <v>15</v>
      </c>
      <c r="B4" s="3" t="s">
        <v>18</v>
      </c>
      <c r="C4" s="3">
        <v>126.34399999999999</v>
      </c>
      <c r="D4" s="3">
        <v>101.1</v>
      </c>
      <c r="E4" s="3">
        <v>108.78700000000001</v>
      </c>
      <c r="F4" s="3">
        <v>5284</v>
      </c>
      <c r="G4" s="3">
        <v>800</v>
      </c>
      <c r="H4" s="3">
        <v>16.47</v>
      </c>
      <c r="I4" s="3">
        <v>123.081</v>
      </c>
      <c r="J4" s="3">
        <v>3772</v>
      </c>
      <c r="K4" s="3">
        <v>26.103999999999999</v>
      </c>
      <c r="L4" s="3" t="str">
        <f t="shared" si="0"/>
        <v>سرانه فروشنده بالاتر</v>
      </c>
      <c r="M4" s="3">
        <v>1.6</v>
      </c>
      <c r="N4" s="3">
        <v>13.8</v>
      </c>
      <c r="O4" s="3">
        <v>2.5</v>
      </c>
      <c r="P4" s="3">
        <v>0</v>
      </c>
      <c r="Q4" s="3">
        <v>-1.5</v>
      </c>
      <c r="R4" s="4"/>
    </row>
    <row r="5" spans="1:18" ht="19.5" x14ac:dyDescent="0.5">
      <c r="A5" s="2" t="s">
        <v>15</v>
      </c>
      <c r="B5" s="3" t="s">
        <v>19</v>
      </c>
      <c r="C5" s="3">
        <v>6.4210000000000003</v>
      </c>
      <c r="D5" s="3">
        <v>16.8</v>
      </c>
      <c r="E5" s="3">
        <v>4.5579999999999998</v>
      </c>
      <c r="F5" s="3">
        <v>690</v>
      </c>
      <c r="G5" s="3">
        <v>2624</v>
      </c>
      <c r="H5" s="3">
        <v>17.334</v>
      </c>
      <c r="I5" s="3">
        <v>6.4189999999999996</v>
      </c>
      <c r="J5" s="3">
        <v>1014</v>
      </c>
      <c r="K5" s="3">
        <v>16.611000000000001</v>
      </c>
      <c r="L5" s="3" t="str">
        <f t="shared" si="0"/>
        <v>سرانه خریدار بالاتر</v>
      </c>
      <c r="M5" s="3">
        <v>1</v>
      </c>
      <c r="N5" s="3">
        <v>29</v>
      </c>
      <c r="O5" s="3">
        <v>0</v>
      </c>
      <c r="P5" s="3">
        <v>1.35</v>
      </c>
      <c r="Q5" s="3">
        <v>-1.08</v>
      </c>
      <c r="R5" s="4"/>
    </row>
    <row r="6" spans="1:18" ht="19.5" x14ac:dyDescent="0.5">
      <c r="A6" s="2" t="s">
        <v>15</v>
      </c>
      <c r="B6" s="3" t="s">
        <v>20</v>
      </c>
      <c r="C6" s="3">
        <v>9.1110000000000007</v>
      </c>
      <c r="D6" s="3">
        <v>14.2</v>
      </c>
      <c r="E6" s="3">
        <v>8.4909999999999997</v>
      </c>
      <c r="F6" s="3">
        <v>634</v>
      </c>
      <c r="G6" s="3">
        <v>1553</v>
      </c>
      <c r="H6" s="3">
        <v>20.798999999999999</v>
      </c>
      <c r="I6" s="3">
        <v>6.1749999999999998</v>
      </c>
      <c r="J6" s="3">
        <v>729</v>
      </c>
      <c r="K6" s="3">
        <v>13.154999999999999</v>
      </c>
      <c r="L6" s="3" t="str">
        <f t="shared" si="0"/>
        <v>سرانه خریدار بالاتر</v>
      </c>
      <c r="M6" s="3">
        <v>1.6</v>
      </c>
      <c r="N6" s="3">
        <v>6.8</v>
      </c>
      <c r="O6" s="3">
        <v>32.200000000000003</v>
      </c>
      <c r="P6" s="3">
        <v>5.22</v>
      </c>
      <c r="Q6" s="3">
        <v>5.08</v>
      </c>
      <c r="R6" s="4"/>
    </row>
    <row r="7" spans="1:18" ht="19.5" x14ac:dyDescent="0.5">
      <c r="A7" s="2" t="s">
        <v>15</v>
      </c>
      <c r="B7" s="3" t="s">
        <v>21</v>
      </c>
      <c r="C7" s="3">
        <v>2.2290000000000001</v>
      </c>
      <c r="D7" s="3">
        <v>8.5</v>
      </c>
      <c r="E7" s="3">
        <v>0.65500000000000003</v>
      </c>
      <c r="F7" s="3">
        <v>135</v>
      </c>
      <c r="G7" s="3">
        <v>3814</v>
      </c>
      <c r="H7" s="3">
        <v>18.504999999999999</v>
      </c>
      <c r="I7" s="3">
        <v>0.40300000000000002</v>
      </c>
      <c r="J7" s="3">
        <v>121</v>
      </c>
      <c r="K7" s="3">
        <v>12.702999999999999</v>
      </c>
      <c r="L7" s="3" t="str">
        <f t="shared" si="0"/>
        <v>سرانه خریدار بالاتر</v>
      </c>
      <c r="M7" s="3">
        <v>1.5</v>
      </c>
      <c r="N7" s="3">
        <v>70.599999999999994</v>
      </c>
      <c r="O7" s="3">
        <v>81.900000000000006</v>
      </c>
      <c r="P7" s="3">
        <v>-0.32</v>
      </c>
      <c r="Q7" s="3">
        <v>-0.84</v>
      </c>
      <c r="R7" s="4"/>
    </row>
    <row r="8" spans="1:18" ht="19.5" x14ac:dyDescent="0.5">
      <c r="A8" s="2" t="s">
        <v>15</v>
      </c>
      <c r="B8" s="3" t="s">
        <v>22</v>
      </c>
      <c r="C8" s="3">
        <v>3.5289999999999999</v>
      </c>
      <c r="D8" s="3">
        <v>4</v>
      </c>
      <c r="E8" s="3">
        <v>3.5289999999999999</v>
      </c>
      <c r="F8" s="3">
        <v>539</v>
      </c>
      <c r="G8" s="3">
        <v>1125</v>
      </c>
      <c r="H8" s="3">
        <v>7.3659999999999997</v>
      </c>
      <c r="I8" s="3">
        <v>3.2650000000000001</v>
      </c>
      <c r="J8" s="3">
        <v>340</v>
      </c>
      <c r="K8" s="3">
        <v>10.803000000000001</v>
      </c>
      <c r="L8" s="3" t="str">
        <f t="shared" si="0"/>
        <v>سرانه فروشنده بالاتر</v>
      </c>
      <c r="M8" s="3">
        <v>1.5</v>
      </c>
      <c r="N8" s="3">
        <v>0</v>
      </c>
      <c r="O8" s="3">
        <v>7.5</v>
      </c>
      <c r="P8" s="3">
        <v>2.93</v>
      </c>
      <c r="Q8" s="3">
        <v>3.84</v>
      </c>
      <c r="R8" s="4"/>
    </row>
    <row r="9" spans="1:18" ht="19.5" x14ac:dyDescent="0.5">
      <c r="A9" s="2" t="s">
        <v>15</v>
      </c>
      <c r="B9" s="3" t="s">
        <v>23</v>
      </c>
      <c r="C9" s="3">
        <v>0.29099999999999998</v>
      </c>
      <c r="D9" s="3">
        <v>2.2999999999999998</v>
      </c>
      <c r="E9" s="3">
        <v>0.17799999999999999</v>
      </c>
      <c r="F9" s="3">
        <v>165</v>
      </c>
      <c r="G9" s="3">
        <v>8068</v>
      </c>
      <c r="H9" s="3">
        <v>8.7040000000000006</v>
      </c>
      <c r="I9" s="3">
        <v>0.28699999999999998</v>
      </c>
      <c r="J9" s="3">
        <v>236</v>
      </c>
      <c r="K9" s="3">
        <v>9.8119999999999994</v>
      </c>
      <c r="L9" s="3" t="str">
        <f t="shared" si="0"/>
        <v>سرانه فروشنده بالاتر</v>
      </c>
      <c r="M9" s="3">
        <v>1.1000000000000001</v>
      </c>
      <c r="N9" s="3">
        <v>38.9</v>
      </c>
      <c r="O9" s="3">
        <v>1.2</v>
      </c>
      <c r="P9" s="3">
        <v>-0.84</v>
      </c>
      <c r="Q9" s="3">
        <v>-3</v>
      </c>
      <c r="R9" s="4"/>
    </row>
    <row r="10" spans="1:18" ht="19.5" x14ac:dyDescent="0.5">
      <c r="A10" s="2" t="s">
        <v>15</v>
      </c>
      <c r="B10" s="3" t="s">
        <v>24</v>
      </c>
      <c r="C10" s="3">
        <v>1.339</v>
      </c>
      <c r="D10" s="3">
        <v>1.8</v>
      </c>
      <c r="E10" s="3">
        <v>0.76800000000000002</v>
      </c>
      <c r="F10" s="3">
        <v>128</v>
      </c>
      <c r="G10" s="3">
        <v>1343</v>
      </c>
      <c r="H10" s="3">
        <v>8.0579999999999998</v>
      </c>
      <c r="I10" s="3">
        <v>0.74199999999999999</v>
      </c>
      <c r="J10" s="3">
        <v>156</v>
      </c>
      <c r="K10" s="3">
        <v>6.3879999999999999</v>
      </c>
      <c r="L10" s="3" t="str">
        <f t="shared" si="0"/>
        <v>سرانه خریدار بالاتر</v>
      </c>
      <c r="M10" s="3">
        <v>1.3</v>
      </c>
      <c r="N10" s="3">
        <v>42.6</v>
      </c>
      <c r="O10" s="3">
        <v>44.5</v>
      </c>
      <c r="P10" s="3">
        <v>-0.15</v>
      </c>
      <c r="Q10" s="3">
        <v>-1.19</v>
      </c>
      <c r="R10" s="4"/>
    </row>
    <row r="11" spans="1:18" ht="19.5" x14ac:dyDescent="0.5">
      <c r="A11" s="2" t="s">
        <v>15</v>
      </c>
      <c r="B11" s="3" t="s">
        <v>25</v>
      </c>
      <c r="C11" s="3">
        <v>8.4000000000000005E-2</v>
      </c>
      <c r="D11" s="3">
        <v>0.9</v>
      </c>
      <c r="E11" s="3">
        <v>0.08</v>
      </c>
      <c r="F11" s="3">
        <v>81</v>
      </c>
      <c r="G11" s="3">
        <v>10550</v>
      </c>
      <c r="H11" s="3">
        <v>10.42</v>
      </c>
      <c r="I11" s="3">
        <v>8.4000000000000005E-2</v>
      </c>
      <c r="J11" s="3">
        <v>47</v>
      </c>
      <c r="K11" s="3">
        <v>18.855</v>
      </c>
      <c r="L11" s="3" t="str">
        <f t="shared" si="0"/>
        <v>سرانه فروشنده بالاتر</v>
      </c>
      <c r="M11" s="3">
        <v>1.8</v>
      </c>
      <c r="N11" s="3">
        <v>4</v>
      </c>
      <c r="O11" s="3">
        <v>0</v>
      </c>
      <c r="P11" s="3">
        <v>-0.49</v>
      </c>
      <c r="Q11" s="3">
        <v>-3</v>
      </c>
      <c r="R11" s="4"/>
    </row>
    <row r="12" spans="1:18" ht="19.5" x14ac:dyDescent="0.5">
      <c r="A12" s="2" t="s">
        <v>15</v>
      </c>
      <c r="B12" s="3" t="s">
        <v>26</v>
      </c>
      <c r="C12" s="3">
        <v>0.218</v>
      </c>
      <c r="D12" s="3">
        <v>0.4</v>
      </c>
      <c r="E12" s="3">
        <v>1.7999999999999999E-2</v>
      </c>
      <c r="F12" s="3">
        <v>7</v>
      </c>
      <c r="G12" s="3">
        <v>2117</v>
      </c>
      <c r="H12" s="3">
        <v>5.444</v>
      </c>
      <c r="I12" s="3">
        <v>0.218</v>
      </c>
      <c r="J12" s="3">
        <v>2</v>
      </c>
      <c r="K12" s="3">
        <v>230.75299999999999</v>
      </c>
      <c r="L12" s="3" t="str">
        <f t="shared" si="0"/>
        <v>سرانه فروشنده بالاتر</v>
      </c>
      <c r="M12" s="3">
        <v>42.4</v>
      </c>
      <c r="N12" s="3">
        <v>91.8</v>
      </c>
      <c r="O12" s="3">
        <v>0</v>
      </c>
      <c r="P12" s="3">
        <v>-0.28000000000000003</v>
      </c>
      <c r="Q12" s="3">
        <v>-3</v>
      </c>
      <c r="R12" s="4"/>
    </row>
  </sheetData>
  <conditionalFormatting sqref="P2:Q12">
    <cfRule type="cellIs" dxfId="151" priority="3" operator="lessThan">
      <formula>0</formula>
    </cfRule>
    <cfRule type="cellIs" dxfId="150" priority="4" operator="greaterThan">
      <formula>0</formula>
    </cfRule>
  </conditionalFormatting>
  <conditionalFormatting sqref="L2:M12">
    <cfRule type="expression" dxfId="149" priority="1">
      <formula>($L2)="سرانه فروشنده بالاتر"</formula>
    </cfRule>
    <cfRule type="expression" dxfId="148" priority="2">
      <formula>($L2)="سرانه خریدار بالاتر"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</v>
      </c>
      <c r="C2" s="3">
        <v>601.32100000000003</v>
      </c>
      <c r="D2" s="3">
        <v>116.4</v>
      </c>
      <c r="E2" s="3">
        <v>498.61099999999999</v>
      </c>
      <c r="F2" s="3">
        <v>7712</v>
      </c>
      <c r="G2" s="3">
        <v>193</v>
      </c>
      <c r="H2" s="3">
        <v>12.478</v>
      </c>
      <c r="I2" s="3">
        <v>598.80999999999995</v>
      </c>
      <c r="J2" s="3">
        <v>5306</v>
      </c>
      <c r="K2" s="3">
        <v>21.780999999999999</v>
      </c>
      <c r="L2" s="3" t="str">
        <f>IF((H2&gt;K2),"سرانه خریدار بالاتر","سرانه فروشنده بالاتر")</f>
        <v>سرانه فروشنده بالاتر</v>
      </c>
      <c r="M2" s="3">
        <v>1.7</v>
      </c>
      <c r="N2" s="3">
        <v>17</v>
      </c>
      <c r="O2" s="3">
        <v>0.4</v>
      </c>
      <c r="P2" s="3">
        <v>-0.46</v>
      </c>
      <c r="Q2" s="3">
        <v>-2.88</v>
      </c>
      <c r="R2" s="4"/>
    </row>
    <row r="3" spans="1:18" ht="19.5" x14ac:dyDescent="0.5">
      <c r="A3" s="2" t="s">
        <v>15</v>
      </c>
      <c r="B3" s="3" t="s">
        <v>28</v>
      </c>
      <c r="C3" s="3">
        <v>174.577</v>
      </c>
      <c r="D3" s="3">
        <v>38.799999999999997</v>
      </c>
      <c r="E3" s="3">
        <v>159.54900000000001</v>
      </c>
      <c r="F3" s="3">
        <v>2975</v>
      </c>
      <c r="G3" s="3">
        <v>222</v>
      </c>
      <c r="H3" s="3">
        <v>11.906000000000001</v>
      </c>
      <c r="I3" s="3">
        <v>174.57599999999999</v>
      </c>
      <c r="J3" s="3">
        <v>2416</v>
      </c>
      <c r="K3" s="3">
        <v>16.041</v>
      </c>
      <c r="L3" s="3" t="str">
        <f t="shared" ref="L3:L17" si="0">IF((H3&gt;K3),"سرانه خریدار بالاتر","سرانه فروشنده بالاتر")</f>
        <v>سرانه فروشنده بالاتر</v>
      </c>
      <c r="M3" s="3">
        <v>1.3</v>
      </c>
      <c r="N3" s="3">
        <v>8.6</v>
      </c>
      <c r="O3" s="3">
        <v>0</v>
      </c>
      <c r="P3" s="3">
        <v>-1.81</v>
      </c>
      <c r="Q3" s="3">
        <v>-2.96</v>
      </c>
      <c r="R3" s="4"/>
    </row>
    <row r="4" spans="1:18" ht="19.5" x14ac:dyDescent="0.5">
      <c r="A4" s="2" t="s">
        <v>15</v>
      </c>
      <c r="B4" s="3" t="s">
        <v>29</v>
      </c>
      <c r="C4" s="3">
        <v>257.98</v>
      </c>
      <c r="D4" s="3">
        <v>34.200000000000003</v>
      </c>
      <c r="E4" s="3">
        <v>193.75399999999999</v>
      </c>
      <c r="F4" s="3">
        <v>1982</v>
      </c>
      <c r="G4" s="3">
        <v>132</v>
      </c>
      <c r="H4" s="3">
        <v>12.904</v>
      </c>
      <c r="I4" s="3">
        <v>228.07400000000001</v>
      </c>
      <c r="J4" s="3">
        <v>1233</v>
      </c>
      <c r="K4" s="3">
        <v>24.417000000000002</v>
      </c>
      <c r="L4" s="3" t="str">
        <f t="shared" si="0"/>
        <v>سرانه فروشنده بالاتر</v>
      </c>
      <c r="M4" s="3">
        <v>1.9</v>
      </c>
      <c r="N4" s="3">
        <v>24.8</v>
      </c>
      <c r="O4" s="3">
        <v>11.5</v>
      </c>
      <c r="P4" s="3">
        <v>-1.41</v>
      </c>
      <c r="Q4" s="3">
        <v>-2.97</v>
      </c>
      <c r="R4" s="4"/>
    </row>
    <row r="5" spans="1:18" ht="19.5" x14ac:dyDescent="0.5">
      <c r="A5" s="2" t="s">
        <v>15</v>
      </c>
      <c r="B5" s="3" t="s">
        <v>30</v>
      </c>
      <c r="C5" s="3">
        <v>0.70699999999999996</v>
      </c>
      <c r="D5" s="3">
        <v>4.3</v>
      </c>
      <c r="E5" s="3">
        <v>0.70699999999999996</v>
      </c>
      <c r="F5" s="3">
        <v>154</v>
      </c>
      <c r="G5" s="3">
        <v>6145</v>
      </c>
      <c r="H5" s="3">
        <v>28.210999999999999</v>
      </c>
      <c r="I5" s="3">
        <v>0.432</v>
      </c>
      <c r="J5" s="3">
        <v>184</v>
      </c>
      <c r="K5" s="3">
        <v>14.427</v>
      </c>
      <c r="L5" s="3" t="str">
        <f t="shared" si="0"/>
        <v>سرانه خریدار بالاتر</v>
      </c>
      <c r="M5" s="3">
        <v>2</v>
      </c>
      <c r="N5" s="3">
        <v>0</v>
      </c>
      <c r="O5" s="3">
        <v>38.799999999999997</v>
      </c>
      <c r="P5" s="3">
        <v>-1.99</v>
      </c>
      <c r="Q5" s="3">
        <v>-3</v>
      </c>
      <c r="R5" s="4"/>
    </row>
    <row r="6" spans="1:18" ht="19.5" x14ac:dyDescent="0.5">
      <c r="A6" s="2" t="s">
        <v>15</v>
      </c>
      <c r="B6" s="3" t="s">
        <v>31</v>
      </c>
      <c r="C6" s="3">
        <v>7.5750000000000002</v>
      </c>
      <c r="D6" s="3">
        <v>2.5</v>
      </c>
      <c r="E6" s="3">
        <v>6.5739999999999998</v>
      </c>
      <c r="F6" s="3">
        <v>262</v>
      </c>
      <c r="G6" s="3">
        <v>332</v>
      </c>
      <c r="H6" s="3">
        <v>8.33</v>
      </c>
      <c r="I6" s="3">
        <v>7.5750000000000002</v>
      </c>
      <c r="J6" s="3">
        <v>247</v>
      </c>
      <c r="K6" s="3">
        <v>10.182</v>
      </c>
      <c r="L6" s="3" t="str">
        <f t="shared" si="0"/>
        <v>سرانه فروشنده بالاتر</v>
      </c>
      <c r="M6" s="3">
        <v>1.2</v>
      </c>
      <c r="N6" s="3">
        <v>13.2</v>
      </c>
      <c r="O6" s="3">
        <v>0</v>
      </c>
      <c r="P6" s="3">
        <v>-1.1599999999999999</v>
      </c>
      <c r="Q6" s="3">
        <v>-0.62</v>
      </c>
      <c r="R6" s="4"/>
    </row>
    <row r="7" spans="1:18" ht="19.5" x14ac:dyDescent="0.5">
      <c r="A7" s="2" t="s">
        <v>15</v>
      </c>
      <c r="B7" s="3" t="s">
        <v>32</v>
      </c>
      <c r="C7" s="3">
        <v>4.6159999999999997</v>
      </c>
      <c r="D7" s="3">
        <v>2</v>
      </c>
      <c r="E7" s="3">
        <v>0.61599999999999999</v>
      </c>
      <c r="F7" s="3">
        <v>73</v>
      </c>
      <c r="G7" s="3">
        <v>444</v>
      </c>
      <c r="H7" s="3">
        <v>3.7469999999999999</v>
      </c>
      <c r="I7" s="3">
        <v>4.5970000000000004</v>
      </c>
      <c r="J7" s="3">
        <v>61</v>
      </c>
      <c r="K7" s="3">
        <v>33.46</v>
      </c>
      <c r="L7" s="3" t="str">
        <f t="shared" si="0"/>
        <v>سرانه فروشنده بالاتر</v>
      </c>
      <c r="M7" s="3">
        <v>8.9</v>
      </c>
      <c r="N7" s="3">
        <v>86.6</v>
      </c>
      <c r="O7" s="3">
        <v>0.3</v>
      </c>
      <c r="P7" s="3">
        <v>-1.26</v>
      </c>
      <c r="Q7" s="3">
        <v>-3</v>
      </c>
      <c r="R7" s="4"/>
    </row>
    <row r="8" spans="1:18" ht="19.5" x14ac:dyDescent="0.5">
      <c r="A8" s="2" t="s">
        <v>15</v>
      </c>
      <c r="B8" s="3" t="s">
        <v>33</v>
      </c>
      <c r="C8" s="3">
        <v>3.798</v>
      </c>
      <c r="D8" s="3">
        <v>1.9</v>
      </c>
      <c r="E8" s="3">
        <v>0.79800000000000004</v>
      </c>
      <c r="F8" s="3">
        <v>31</v>
      </c>
      <c r="G8" s="3">
        <v>502</v>
      </c>
      <c r="H8" s="3">
        <v>12.922000000000001</v>
      </c>
      <c r="I8" s="3">
        <v>3.798</v>
      </c>
      <c r="J8" s="3">
        <v>71</v>
      </c>
      <c r="K8" s="3">
        <v>26.853000000000002</v>
      </c>
      <c r="L8" s="3" t="str">
        <f t="shared" si="0"/>
        <v>سرانه فروشنده بالاتر</v>
      </c>
      <c r="M8" s="3">
        <v>2.1</v>
      </c>
      <c r="N8" s="3">
        <v>78.900000000000006</v>
      </c>
      <c r="O8" s="3">
        <v>0</v>
      </c>
      <c r="P8" s="3">
        <v>-14.23</v>
      </c>
      <c r="Q8" s="3">
        <v>-14.23</v>
      </c>
      <c r="R8" s="4"/>
    </row>
    <row r="9" spans="1:18" ht="19.5" x14ac:dyDescent="0.5">
      <c r="A9" s="2" t="s">
        <v>15</v>
      </c>
      <c r="B9" s="3" t="s">
        <v>34</v>
      </c>
      <c r="C9" s="3">
        <v>6.4630000000000001</v>
      </c>
      <c r="D9" s="3">
        <v>1.6</v>
      </c>
      <c r="E9" s="3">
        <v>0.46300000000000002</v>
      </c>
      <c r="F9" s="3">
        <v>54</v>
      </c>
      <c r="G9" s="3">
        <v>245</v>
      </c>
      <c r="H9" s="3">
        <v>2.101</v>
      </c>
      <c r="I9" s="3">
        <v>6.45</v>
      </c>
      <c r="J9" s="3">
        <v>16</v>
      </c>
      <c r="K9" s="3">
        <v>98.766000000000005</v>
      </c>
      <c r="L9" s="3" t="str">
        <f t="shared" si="0"/>
        <v>سرانه فروشنده بالاتر</v>
      </c>
      <c r="M9" s="3">
        <v>47</v>
      </c>
      <c r="N9" s="3">
        <v>92.8</v>
      </c>
      <c r="O9" s="3">
        <v>0.2</v>
      </c>
      <c r="P9" s="3">
        <v>-0.97</v>
      </c>
      <c r="Q9" s="3">
        <v>-2.99</v>
      </c>
      <c r="R9" s="4"/>
    </row>
    <row r="10" spans="1:18" ht="19.5" x14ac:dyDescent="0.5">
      <c r="A10" s="2" t="s">
        <v>15</v>
      </c>
      <c r="B10" s="3" t="s">
        <v>35</v>
      </c>
      <c r="C10" s="3">
        <v>0.22700000000000001</v>
      </c>
      <c r="D10" s="3">
        <v>1.4</v>
      </c>
      <c r="E10" s="3">
        <v>2.7E-2</v>
      </c>
      <c r="F10" s="3">
        <v>7</v>
      </c>
      <c r="G10" s="3">
        <v>6293</v>
      </c>
      <c r="H10" s="3">
        <v>24.273</v>
      </c>
      <c r="I10" s="3">
        <v>0.22700000000000001</v>
      </c>
      <c r="J10" s="3">
        <v>3</v>
      </c>
      <c r="K10" s="3">
        <v>476.17</v>
      </c>
      <c r="L10" s="3" t="str">
        <f t="shared" si="0"/>
        <v>سرانه فروشنده بالاتر</v>
      </c>
      <c r="M10" s="3">
        <v>19.600000000000001</v>
      </c>
      <c r="N10" s="3">
        <v>87.9</v>
      </c>
      <c r="O10" s="3">
        <v>0</v>
      </c>
      <c r="P10" s="3">
        <v>-0.87</v>
      </c>
      <c r="Q10" s="3">
        <v>-2.99</v>
      </c>
      <c r="R10" s="4"/>
    </row>
    <row r="11" spans="1:18" ht="19.5" x14ac:dyDescent="0.5">
      <c r="A11" s="2" t="s">
        <v>15</v>
      </c>
      <c r="B11" s="3" t="s">
        <v>36</v>
      </c>
      <c r="C11" s="3">
        <v>1.0069999999999999</v>
      </c>
      <c r="D11" s="3">
        <v>0.8</v>
      </c>
      <c r="E11" s="3">
        <v>7.0000000000000001E-3</v>
      </c>
      <c r="F11" s="3">
        <v>3</v>
      </c>
      <c r="G11" s="3">
        <v>786</v>
      </c>
      <c r="H11" s="3">
        <v>1.8340000000000001</v>
      </c>
      <c r="I11" s="3">
        <v>1.0069999999999999</v>
      </c>
      <c r="J11" s="3">
        <v>13</v>
      </c>
      <c r="K11" s="3">
        <v>60.884999999999998</v>
      </c>
      <c r="L11" s="3" t="str">
        <f t="shared" si="0"/>
        <v>سرانه فروشنده بالاتر</v>
      </c>
      <c r="M11" s="3">
        <v>33.200000000000003</v>
      </c>
      <c r="N11" s="3">
        <v>99.2</v>
      </c>
      <c r="O11" s="3">
        <v>0</v>
      </c>
      <c r="P11" s="3">
        <v>-0.51</v>
      </c>
      <c r="Q11" s="3">
        <v>-2.91</v>
      </c>
      <c r="R11" s="4"/>
    </row>
    <row r="12" spans="1:18" ht="19.5" x14ac:dyDescent="0.5">
      <c r="A12" s="2" t="s">
        <v>15</v>
      </c>
      <c r="B12" s="3" t="s">
        <v>37</v>
      </c>
      <c r="C12" s="3">
        <v>0.16800000000000001</v>
      </c>
      <c r="D12" s="3">
        <v>0.6</v>
      </c>
      <c r="E12" s="3">
        <v>9.9000000000000005E-2</v>
      </c>
      <c r="F12" s="3">
        <v>38</v>
      </c>
      <c r="G12" s="3">
        <v>3867</v>
      </c>
      <c r="H12" s="3">
        <v>10.074999999999999</v>
      </c>
      <c r="I12" s="3">
        <v>0.16800000000000001</v>
      </c>
      <c r="J12" s="3">
        <v>49</v>
      </c>
      <c r="K12" s="3">
        <v>13.257999999999999</v>
      </c>
      <c r="L12" s="3" t="str">
        <f t="shared" si="0"/>
        <v>سرانه فروشنده بالاتر</v>
      </c>
      <c r="M12" s="3">
        <v>1.3</v>
      </c>
      <c r="N12" s="3">
        <v>41.4</v>
      </c>
      <c r="O12" s="3">
        <v>0</v>
      </c>
      <c r="P12" s="3">
        <v>-0.38</v>
      </c>
      <c r="Q12" s="3">
        <v>-3</v>
      </c>
      <c r="R12" s="4"/>
    </row>
    <row r="13" spans="1:18" ht="19.5" x14ac:dyDescent="0.5">
      <c r="A13" s="2" t="s">
        <v>15</v>
      </c>
      <c r="B13" s="3" t="s">
        <v>38</v>
      </c>
      <c r="C13" s="3">
        <v>1.946</v>
      </c>
      <c r="D13" s="3">
        <v>0.5</v>
      </c>
      <c r="E13" s="3">
        <v>1.8460000000000001</v>
      </c>
      <c r="F13" s="3">
        <v>103</v>
      </c>
      <c r="G13" s="3">
        <v>288</v>
      </c>
      <c r="H13" s="3">
        <v>5.1619999999999999</v>
      </c>
      <c r="I13" s="3">
        <v>1.946</v>
      </c>
      <c r="J13" s="3">
        <v>51</v>
      </c>
      <c r="K13" s="3">
        <v>10.989000000000001</v>
      </c>
      <c r="L13" s="3" t="str">
        <f t="shared" si="0"/>
        <v>سرانه فروشنده بالاتر</v>
      </c>
      <c r="M13" s="3">
        <v>2.1</v>
      </c>
      <c r="N13" s="3">
        <v>5.0999999999999996</v>
      </c>
      <c r="O13" s="3">
        <v>0</v>
      </c>
      <c r="P13" s="3">
        <v>-0.28000000000000003</v>
      </c>
      <c r="Q13" s="3">
        <v>-2.98</v>
      </c>
      <c r="R13" s="4"/>
    </row>
    <row r="14" spans="1:18" ht="19.5" x14ac:dyDescent="0.5">
      <c r="A14" s="2" t="s">
        <v>15</v>
      </c>
      <c r="B14" s="3" t="s">
        <v>39</v>
      </c>
      <c r="C14" s="3">
        <v>0.29699999999999999</v>
      </c>
      <c r="D14" s="3">
        <v>0.2</v>
      </c>
      <c r="E14" s="3">
        <v>0.29699999999999999</v>
      </c>
      <c r="F14" s="3">
        <v>69</v>
      </c>
      <c r="G14" s="3">
        <v>866</v>
      </c>
      <c r="H14" s="3">
        <v>3.7280000000000002</v>
      </c>
      <c r="I14" s="3">
        <v>0.29699999999999999</v>
      </c>
      <c r="J14" s="3">
        <v>10</v>
      </c>
      <c r="K14" s="3">
        <v>25.72</v>
      </c>
      <c r="L14" s="3" t="str">
        <f t="shared" si="0"/>
        <v>سرانه فروشنده بالاتر</v>
      </c>
      <c r="M14" s="3">
        <v>6.9</v>
      </c>
      <c r="N14" s="3">
        <v>0</v>
      </c>
      <c r="O14" s="3">
        <v>0</v>
      </c>
      <c r="P14" s="3">
        <v>-0.12</v>
      </c>
      <c r="Q14" s="3">
        <v>-3</v>
      </c>
      <c r="R14" s="4"/>
    </row>
    <row r="15" spans="1:18" ht="19.5" x14ac:dyDescent="0.5">
      <c r="A15" s="2" t="s">
        <v>15</v>
      </c>
      <c r="B15" s="3" t="s">
        <v>40</v>
      </c>
      <c r="C15" s="3">
        <v>0.54200000000000004</v>
      </c>
      <c r="D15" s="3">
        <v>0.1</v>
      </c>
      <c r="E15" s="3">
        <v>4.2000000000000003E-2</v>
      </c>
      <c r="F15" s="3">
        <v>5</v>
      </c>
      <c r="G15" s="3">
        <v>242</v>
      </c>
      <c r="H15" s="3">
        <v>2.0329999999999999</v>
      </c>
      <c r="I15" s="3">
        <v>0.54200000000000004</v>
      </c>
      <c r="J15" s="3">
        <v>3</v>
      </c>
      <c r="K15" s="3">
        <v>43.720999999999997</v>
      </c>
      <c r="L15" s="3" t="str">
        <f t="shared" si="0"/>
        <v>سرانه فروشنده بالاتر</v>
      </c>
      <c r="M15" s="3">
        <v>21.5</v>
      </c>
      <c r="N15" s="3">
        <v>92.1</v>
      </c>
      <c r="O15" s="3">
        <v>0</v>
      </c>
      <c r="P15" s="3">
        <v>-0.08</v>
      </c>
      <c r="Q15" s="3">
        <v>-2.96</v>
      </c>
      <c r="R15" s="4"/>
    </row>
    <row r="16" spans="1:18" ht="19.5" x14ac:dyDescent="0.5">
      <c r="A16" s="2" t="s">
        <v>15</v>
      </c>
      <c r="B16" s="3" t="s">
        <v>41</v>
      </c>
      <c r="C16" s="3">
        <v>5.0999999999999997E-2</v>
      </c>
      <c r="D16" s="3">
        <v>0.1</v>
      </c>
      <c r="E16" s="3">
        <v>2.1000000000000001E-2</v>
      </c>
      <c r="F16" s="3">
        <v>3</v>
      </c>
      <c r="G16" s="3">
        <v>2190</v>
      </c>
      <c r="H16" s="3">
        <v>15.33</v>
      </c>
      <c r="I16" s="3">
        <v>5.0999999999999997E-2</v>
      </c>
      <c r="J16" s="3">
        <v>5</v>
      </c>
      <c r="K16" s="3">
        <v>22.338000000000001</v>
      </c>
      <c r="L16" s="3" t="str">
        <f t="shared" si="0"/>
        <v>سرانه فروشنده بالاتر</v>
      </c>
      <c r="M16" s="3">
        <v>1.5</v>
      </c>
      <c r="N16" s="3">
        <v>58.3</v>
      </c>
      <c r="O16" s="3">
        <v>0</v>
      </c>
      <c r="P16" s="3">
        <v>-0.05</v>
      </c>
      <c r="Q16" s="3">
        <v>-2.97</v>
      </c>
      <c r="R16" s="4"/>
    </row>
    <row r="17" spans="1:18" ht="19.5" x14ac:dyDescent="0.5">
      <c r="A17" s="2" t="s">
        <v>15</v>
      </c>
      <c r="B17" s="3" t="s">
        <v>42</v>
      </c>
      <c r="C17" s="3">
        <v>3.5999999999999997E-2</v>
      </c>
      <c r="D17" s="3">
        <v>0.1</v>
      </c>
      <c r="E17" s="3">
        <v>2E-3</v>
      </c>
      <c r="F17" s="3">
        <v>1</v>
      </c>
      <c r="G17" s="3">
        <v>1553</v>
      </c>
      <c r="H17" s="3">
        <v>3.1059999999999999</v>
      </c>
      <c r="I17" s="3">
        <v>3.5999999999999997E-2</v>
      </c>
      <c r="J17" s="3">
        <v>1</v>
      </c>
      <c r="K17" s="3">
        <v>55.908000000000001</v>
      </c>
      <c r="L17" s="3" t="str">
        <f t="shared" si="0"/>
        <v>سرانه فروشنده بالاتر</v>
      </c>
      <c r="M17" s="3">
        <v>18</v>
      </c>
      <c r="N17" s="3">
        <v>93.3</v>
      </c>
      <c r="O17" s="3">
        <v>0</v>
      </c>
      <c r="P17" s="3">
        <v>-0.06</v>
      </c>
      <c r="Q17" s="3">
        <v>-2.96</v>
      </c>
      <c r="R17" s="4"/>
    </row>
  </sheetData>
  <conditionalFormatting sqref="P2:Q17">
    <cfRule type="cellIs" dxfId="147" priority="3" operator="lessThan">
      <formula>0</formula>
    </cfRule>
    <cfRule type="cellIs" dxfId="146" priority="4" operator="greaterThan">
      <formula>0</formula>
    </cfRule>
  </conditionalFormatting>
  <conditionalFormatting sqref="L2:M17">
    <cfRule type="expression" dxfId="145" priority="1">
      <formula>($L2)="سرانه فروشنده بالاتر"</formula>
    </cfRule>
    <cfRule type="expression" dxfId="144" priority="2">
      <formula>($L2)="سرانه خریدار بالاتر"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43</v>
      </c>
      <c r="C2" s="3">
        <v>62.219000000000001</v>
      </c>
      <c r="D2" s="3">
        <v>68.2</v>
      </c>
      <c r="E2" s="3">
        <v>49.786999999999999</v>
      </c>
      <c r="F2" s="3">
        <v>4477</v>
      </c>
      <c r="G2" s="3">
        <v>1096</v>
      </c>
      <c r="H2" s="3">
        <v>12.188000000000001</v>
      </c>
      <c r="I2" s="3">
        <v>60.579000000000001</v>
      </c>
      <c r="J2" s="3">
        <v>5625</v>
      </c>
      <c r="K2" s="3">
        <v>11.803000000000001</v>
      </c>
      <c r="L2" s="3" t="str">
        <f>IF((H2&gt;K2),"سرانه خریدار بالاتر","سرانه فروشنده بالاتر")</f>
        <v>سرانه خریدار بالاتر</v>
      </c>
      <c r="M2" s="3">
        <v>1</v>
      </c>
      <c r="N2" s="3">
        <v>19.899999999999999</v>
      </c>
      <c r="O2" s="3">
        <v>2.6</v>
      </c>
      <c r="P2" s="3">
        <v>-0.99</v>
      </c>
      <c r="Q2" s="3">
        <v>-2.44</v>
      </c>
      <c r="R2" s="4"/>
    </row>
    <row r="3" spans="1:18" ht="19.5" x14ac:dyDescent="0.5">
      <c r="A3" s="2" t="s">
        <v>15</v>
      </c>
      <c r="B3" s="3" t="s">
        <v>44</v>
      </c>
      <c r="C3" s="3">
        <v>66.159000000000006</v>
      </c>
      <c r="D3" s="3">
        <v>49.4</v>
      </c>
      <c r="E3" s="3">
        <v>18.225999999999999</v>
      </c>
      <c r="F3" s="3">
        <v>1209</v>
      </c>
      <c r="G3" s="3">
        <v>746</v>
      </c>
      <c r="H3" s="3">
        <v>11.246</v>
      </c>
      <c r="I3" s="3">
        <v>49.264000000000003</v>
      </c>
      <c r="J3" s="3">
        <v>3222</v>
      </c>
      <c r="K3" s="3">
        <v>11.406000000000001</v>
      </c>
      <c r="L3" s="3" t="str">
        <f t="shared" ref="L3:L6" si="0">IF((H3&gt;K3),"سرانه خریدار بالاتر","سرانه فروشنده بالاتر")</f>
        <v>سرانه فروشنده بالاتر</v>
      </c>
      <c r="M3" s="3">
        <v>1</v>
      </c>
      <c r="N3" s="3">
        <v>72.400000000000006</v>
      </c>
      <c r="O3" s="3">
        <v>25.5</v>
      </c>
      <c r="P3" s="3">
        <v>0.54</v>
      </c>
      <c r="Q3" s="3">
        <v>0.67</v>
      </c>
      <c r="R3" s="4"/>
    </row>
    <row r="4" spans="1:18" ht="19.5" x14ac:dyDescent="0.5">
      <c r="A4" s="2" t="s">
        <v>15</v>
      </c>
      <c r="B4" s="3" t="s">
        <v>45</v>
      </c>
      <c r="C4" s="3">
        <v>17.25</v>
      </c>
      <c r="D4" s="3">
        <v>17.399999999999999</v>
      </c>
      <c r="E4" s="3">
        <v>8.7089999999999996</v>
      </c>
      <c r="F4" s="3">
        <v>832</v>
      </c>
      <c r="G4" s="3">
        <v>1011</v>
      </c>
      <c r="H4" s="3">
        <v>10.583</v>
      </c>
      <c r="I4" s="3">
        <v>13.582000000000001</v>
      </c>
      <c r="J4" s="3">
        <v>1389</v>
      </c>
      <c r="K4" s="3">
        <v>9.8859999999999992</v>
      </c>
      <c r="L4" s="3" t="str">
        <f t="shared" si="0"/>
        <v>سرانه خریدار بالاتر</v>
      </c>
      <c r="M4" s="3">
        <v>1.1000000000000001</v>
      </c>
      <c r="N4" s="3">
        <v>49.5</v>
      </c>
      <c r="O4" s="3">
        <v>21.2</v>
      </c>
      <c r="P4" s="3">
        <v>-0.3</v>
      </c>
      <c r="Q4" s="3">
        <v>-1.18</v>
      </c>
      <c r="R4" s="4"/>
    </row>
    <row r="5" spans="1:18" ht="19.5" x14ac:dyDescent="0.5">
      <c r="A5" s="2" t="s">
        <v>15</v>
      </c>
      <c r="B5" s="3" t="s">
        <v>46</v>
      </c>
      <c r="C5" s="3">
        <v>4.484</v>
      </c>
      <c r="D5" s="3">
        <v>6.2</v>
      </c>
      <c r="E5" s="3">
        <v>0.622</v>
      </c>
      <c r="F5" s="3">
        <v>43</v>
      </c>
      <c r="G5" s="3">
        <v>1392</v>
      </c>
      <c r="H5" s="3">
        <v>20.135000000000002</v>
      </c>
      <c r="I5" s="3">
        <v>0.65600000000000003</v>
      </c>
      <c r="J5" s="3">
        <v>112</v>
      </c>
      <c r="K5" s="3">
        <v>8.1530000000000005</v>
      </c>
      <c r="L5" s="3" t="str">
        <f t="shared" si="0"/>
        <v>سرانه خریدار بالاتر</v>
      </c>
      <c r="M5" s="3">
        <v>2.5</v>
      </c>
      <c r="N5" s="3">
        <v>86.1</v>
      </c>
      <c r="O5" s="3">
        <v>85.3</v>
      </c>
      <c r="P5" s="3">
        <v>-7.0000000000000007E-2</v>
      </c>
      <c r="Q5" s="3">
        <v>-1.72</v>
      </c>
      <c r="R5" s="4"/>
    </row>
    <row r="6" spans="1:18" ht="19.5" x14ac:dyDescent="0.5">
      <c r="A6" s="2" t="s">
        <v>15</v>
      </c>
      <c r="B6" s="3" t="s">
        <v>47</v>
      </c>
      <c r="C6" s="3">
        <v>5.62</v>
      </c>
      <c r="D6" s="3">
        <v>4.4000000000000004</v>
      </c>
      <c r="E6" s="3">
        <v>5.3170000000000002</v>
      </c>
      <c r="F6" s="3">
        <v>228</v>
      </c>
      <c r="G6" s="3">
        <v>780</v>
      </c>
      <c r="H6" s="3">
        <v>18.190000000000001</v>
      </c>
      <c r="I6" s="3">
        <v>5.4820000000000002</v>
      </c>
      <c r="J6" s="3">
        <v>349</v>
      </c>
      <c r="K6" s="3">
        <v>12.252000000000001</v>
      </c>
      <c r="L6" s="3" t="str">
        <f t="shared" si="0"/>
        <v>سرانه خریدار بالاتر</v>
      </c>
      <c r="M6" s="3">
        <v>1.5</v>
      </c>
      <c r="N6" s="3">
        <v>5.3</v>
      </c>
      <c r="O6" s="3">
        <v>2.4</v>
      </c>
      <c r="P6" s="3">
        <v>-1.02</v>
      </c>
      <c r="Q6" s="3">
        <v>-1.65</v>
      </c>
      <c r="R6" s="4"/>
    </row>
  </sheetData>
  <conditionalFormatting sqref="P2:Q6">
    <cfRule type="cellIs" dxfId="143" priority="3" operator="lessThan">
      <formula>0</formula>
    </cfRule>
    <cfRule type="cellIs" dxfId="142" priority="4" operator="greaterThan">
      <formula>0</formula>
    </cfRule>
  </conditionalFormatting>
  <conditionalFormatting sqref="L2:M6">
    <cfRule type="expression" dxfId="141" priority="1">
      <formula>($L2)="سرانه فروشنده بالاتر"</formula>
    </cfRule>
    <cfRule type="expression" dxfId="140" priority="2">
      <formula>($L2)="سرانه خریدار بالاتر"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48</v>
      </c>
      <c r="C2" s="3">
        <v>129.81800000000001</v>
      </c>
      <c r="D2" s="3">
        <v>168.7</v>
      </c>
      <c r="E2" s="3">
        <v>93.248999999999995</v>
      </c>
      <c r="F2" s="3">
        <v>8704</v>
      </c>
      <c r="G2" s="3">
        <v>1299</v>
      </c>
      <c r="H2" s="3">
        <v>13.917</v>
      </c>
      <c r="I2" s="3">
        <v>112.768</v>
      </c>
      <c r="J2" s="3">
        <v>8141</v>
      </c>
      <c r="K2" s="3">
        <v>17.994</v>
      </c>
      <c r="L2" s="3" t="str">
        <f>IF((H2&gt;K2),"سرانه خریدار بالاتر","سرانه فروشنده بالاتر")</f>
        <v>سرانه فروشنده بالاتر</v>
      </c>
      <c r="M2" s="3">
        <v>1.3</v>
      </c>
      <c r="N2" s="3">
        <v>28.1</v>
      </c>
      <c r="O2" s="3">
        <v>13.1</v>
      </c>
      <c r="P2" s="3">
        <v>0.31</v>
      </c>
      <c r="Q2" s="3">
        <v>0</v>
      </c>
      <c r="R2" s="4"/>
    </row>
    <row r="3" spans="1:18" ht="19.5" x14ac:dyDescent="0.5">
      <c r="A3" s="2" t="s">
        <v>15</v>
      </c>
      <c r="B3" s="3" t="s">
        <v>49</v>
      </c>
      <c r="C3" s="3">
        <v>318.54399999999998</v>
      </c>
      <c r="D3" s="3">
        <v>109.9</v>
      </c>
      <c r="E3" s="3">
        <v>305.98700000000002</v>
      </c>
      <c r="F3" s="3">
        <v>3885</v>
      </c>
      <c r="G3" s="3">
        <v>344</v>
      </c>
      <c r="H3" s="3">
        <v>27.094000000000001</v>
      </c>
      <c r="I3" s="3">
        <v>252.04900000000001</v>
      </c>
      <c r="J3" s="3">
        <v>4379</v>
      </c>
      <c r="K3" s="3">
        <v>19.8</v>
      </c>
      <c r="L3" s="3" t="str">
        <f t="shared" ref="L3:L27" si="0">IF((H3&gt;K3),"سرانه خریدار بالاتر","سرانه فروشنده بالاتر")</f>
        <v>سرانه خریدار بالاتر</v>
      </c>
      <c r="M3" s="3">
        <v>1.4</v>
      </c>
      <c r="N3" s="3">
        <v>3.9</v>
      </c>
      <c r="O3" s="3">
        <v>20.8</v>
      </c>
      <c r="P3" s="3">
        <v>4.3899999999999997</v>
      </c>
      <c r="Q3" s="3">
        <v>4.5999999999999996</v>
      </c>
      <c r="R3" s="4"/>
    </row>
    <row r="4" spans="1:18" ht="19.5" x14ac:dyDescent="0.5">
      <c r="A4" s="2" t="s">
        <v>15</v>
      </c>
      <c r="B4" s="3" t="s">
        <v>50</v>
      </c>
      <c r="C4" s="3">
        <v>77.855000000000004</v>
      </c>
      <c r="D4" s="3">
        <v>99.1</v>
      </c>
      <c r="E4" s="3">
        <v>45.156999999999996</v>
      </c>
      <c r="F4" s="3">
        <v>3753</v>
      </c>
      <c r="G4" s="3">
        <v>1273</v>
      </c>
      <c r="H4" s="3">
        <v>15.317</v>
      </c>
      <c r="I4" s="3">
        <v>68.849999999999994</v>
      </c>
      <c r="J4" s="3">
        <v>4722</v>
      </c>
      <c r="K4" s="3">
        <v>18.561</v>
      </c>
      <c r="L4" s="3" t="str">
        <f t="shared" si="0"/>
        <v>سرانه فروشنده بالاتر</v>
      </c>
      <c r="M4" s="3">
        <v>1.2</v>
      </c>
      <c r="N4" s="3">
        <v>41.9</v>
      </c>
      <c r="O4" s="3">
        <v>11.5</v>
      </c>
      <c r="P4" s="3">
        <v>0.55000000000000004</v>
      </c>
      <c r="Q4" s="3">
        <v>0.08</v>
      </c>
      <c r="R4" s="4"/>
    </row>
    <row r="5" spans="1:18" ht="19.5" x14ac:dyDescent="0.5">
      <c r="A5" s="2" t="s">
        <v>15</v>
      </c>
      <c r="B5" s="3" t="s">
        <v>51</v>
      </c>
      <c r="C5" s="3">
        <v>3.3079999999999998</v>
      </c>
      <c r="D5" s="3">
        <v>31.2</v>
      </c>
      <c r="E5" s="3">
        <v>3.266</v>
      </c>
      <c r="F5" s="3">
        <v>1574</v>
      </c>
      <c r="G5" s="3">
        <v>9429</v>
      </c>
      <c r="H5" s="3">
        <v>19.565000000000001</v>
      </c>
      <c r="I5" s="3">
        <v>3.2810000000000001</v>
      </c>
      <c r="J5" s="3">
        <v>1630</v>
      </c>
      <c r="K5" s="3">
        <v>18.978999999999999</v>
      </c>
      <c r="L5" s="3" t="str">
        <f t="shared" si="0"/>
        <v>سرانه خریدار بالاتر</v>
      </c>
      <c r="M5" s="3">
        <v>1</v>
      </c>
      <c r="N5" s="3">
        <v>1.2</v>
      </c>
      <c r="O5" s="3">
        <v>0.8</v>
      </c>
      <c r="P5" s="3">
        <v>-34.24</v>
      </c>
      <c r="Q5" s="3">
        <v>-30.51</v>
      </c>
      <c r="R5" s="4"/>
    </row>
    <row r="6" spans="1:18" ht="19.5" x14ac:dyDescent="0.5">
      <c r="A6" s="2" t="s">
        <v>15</v>
      </c>
      <c r="B6" s="3" t="s">
        <v>52</v>
      </c>
      <c r="C6" s="3">
        <v>18.626000000000001</v>
      </c>
      <c r="D6" s="3">
        <v>27.8</v>
      </c>
      <c r="E6" s="3">
        <v>7.9089999999999998</v>
      </c>
      <c r="F6" s="3">
        <v>716</v>
      </c>
      <c r="G6" s="3">
        <v>1492</v>
      </c>
      <c r="H6" s="3">
        <v>16.481000000000002</v>
      </c>
      <c r="I6" s="3">
        <v>16.358000000000001</v>
      </c>
      <c r="J6" s="3">
        <v>993</v>
      </c>
      <c r="K6" s="3">
        <v>24.577999999999999</v>
      </c>
      <c r="L6" s="3" t="str">
        <f t="shared" si="0"/>
        <v>سرانه فروشنده بالاتر</v>
      </c>
      <c r="M6" s="3">
        <v>1.5</v>
      </c>
      <c r="N6" s="3">
        <v>57.5</v>
      </c>
      <c r="O6" s="3">
        <v>12.1</v>
      </c>
      <c r="P6" s="3">
        <v>-0.67</v>
      </c>
      <c r="Q6" s="3">
        <v>-1.8</v>
      </c>
      <c r="R6" s="4"/>
    </row>
    <row r="7" spans="1:18" ht="19.5" x14ac:dyDescent="0.5">
      <c r="A7" s="2" t="s">
        <v>15</v>
      </c>
      <c r="B7" s="3" t="s">
        <v>53</v>
      </c>
      <c r="C7" s="3">
        <v>4.4660000000000002</v>
      </c>
      <c r="D7" s="3">
        <v>27.6</v>
      </c>
      <c r="E7" s="3">
        <v>4.4530000000000003</v>
      </c>
      <c r="F7" s="3">
        <v>284</v>
      </c>
      <c r="G7" s="3">
        <v>6172</v>
      </c>
      <c r="H7" s="3">
        <v>96.774000000000001</v>
      </c>
      <c r="I7" s="3">
        <v>2.97</v>
      </c>
      <c r="J7" s="3">
        <v>673</v>
      </c>
      <c r="K7" s="3">
        <v>27.238</v>
      </c>
      <c r="L7" s="3" t="str">
        <f t="shared" si="0"/>
        <v>سرانه خریدار بالاتر</v>
      </c>
      <c r="M7" s="3">
        <v>3.6</v>
      </c>
      <c r="N7" s="3">
        <v>0.3</v>
      </c>
      <c r="O7" s="3">
        <v>33.5</v>
      </c>
      <c r="P7" s="3">
        <v>4.29</v>
      </c>
      <c r="Q7" s="3">
        <v>6</v>
      </c>
      <c r="R7" s="4"/>
    </row>
    <row r="8" spans="1:18" ht="19.5" x14ac:dyDescent="0.5">
      <c r="A8" s="2" t="s">
        <v>15</v>
      </c>
      <c r="B8" s="3" t="s">
        <v>54</v>
      </c>
      <c r="C8" s="3">
        <v>7.5759999999999996</v>
      </c>
      <c r="D8" s="3">
        <v>15</v>
      </c>
      <c r="E8" s="3">
        <v>2.4929999999999999</v>
      </c>
      <c r="F8" s="3">
        <v>335</v>
      </c>
      <c r="G8" s="3">
        <v>1983</v>
      </c>
      <c r="H8" s="3">
        <v>14.757</v>
      </c>
      <c r="I8" s="3">
        <v>3.5579999999999998</v>
      </c>
      <c r="J8" s="3">
        <v>446</v>
      </c>
      <c r="K8" s="3">
        <v>15.82</v>
      </c>
      <c r="L8" s="3" t="str">
        <f t="shared" si="0"/>
        <v>سرانه فروشنده بالاتر</v>
      </c>
      <c r="M8" s="3">
        <v>1.1000000000000001</v>
      </c>
      <c r="N8" s="3">
        <v>67</v>
      </c>
      <c r="O8" s="3">
        <v>53</v>
      </c>
      <c r="P8" s="3">
        <v>-0.25</v>
      </c>
      <c r="Q8" s="3">
        <v>-0.15</v>
      </c>
      <c r="R8" s="4"/>
    </row>
    <row r="9" spans="1:18" ht="19.5" x14ac:dyDescent="0.5">
      <c r="A9" s="2" t="s">
        <v>15</v>
      </c>
      <c r="B9" s="3" t="s">
        <v>55</v>
      </c>
      <c r="C9" s="3">
        <v>13.226000000000001</v>
      </c>
      <c r="D9" s="3">
        <v>13.4</v>
      </c>
      <c r="E9" s="3">
        <v>5.3860000000000001</v>
      </c>
      <c r="F9" s="3">
        <v>164</v>
      </c>
      <c r="G9" s="3">
        <v>1012</v>
      </c>
      <c r="H9" s="3">
        <v>33.235999999999997</v>
      </c>
      <c r="I9" s="3">
        <v>13.226000000000001</v>
      </c>
      <c r="J9" s="3">
        <v>374</v>
      </c>
      <c r="K9" s="3">
        <v>35.787999999999997</v>
      </c>
      <c r="L9" s="3" t="str">
        <f t="shared" si="0"/>
        <v>سرانه فروشنده بالاتر</v>
      </c>
      <c r="M9" s="3">
        <v>1.1000000000000001</v>
      </c>
      <c r="N9" s="3">
        <v>59.2</v>
      </c>
      <c r="O9" s="3">
        <v>0</v>
      </c>
      <c r="P9" s="3">
        <v>-2.13</v>
      </c>
      <c r="Q9" s="3">
        <v>0.57999999999999996</v>
      </c>
      <c r="R9" s="4"/>
    </row>
    <row r="10" spans="1:18" ht="19.5" x14ac:dyDescent="0.5">
      <c r="A10" s="2" t="s">
        <v>15</v>
      </c>
      <c r="B10" s="3" t="s">
        <v>56</v>
      </c>
      <c r="C10" s="3">
        <v>3.2770000000000001</v>
      </c>
      <c r="D10" s="3">
        <v>11.1</v>
      </c>
      <c r="E10" s="3">
        <v>0.68500000000000005</v>
      </c>
      <c r="F10" s="3">
        <v>295</v>
      </c>
      <c r="G10" s="3">
        <v>3380</v>
      </c>
      <c r="H10" s="3">
        <v>7.8479999999999999</v>
      </c>
      <c r="I10" s="3">
        <v>1.002</v>
      </c>
      <c r="J10" s="3">
        <v>194</v>
      </c>
      <c r="K10" s="3">
        <v>17.457999999999998</v>
      </c>
      <c r="L10" s="3" t="str">
        <f t="shared" si="0"/>
        <v>سرانه فروشنده بالاتر</v>
      </c>
      <c r="M10" s="3">
        <v>2.2000000000000002</v>
      </c>
      <c r="N10" s="3">
        <v>79</v>
      </c>
      <c r="O10" s="3">
        <v>69.400000000000006</v>
      </c>
      <c r="P10" s="3">
        <v>1.4</v>
      </c>
      <c r="Q10" s="3">
        <v>1.64</v>
      </c>
      <c r="R10" s="4"/>
    </row>
    <row r="11" spans="1:18" ht="19.5" x14ac:dyDescent="0.5">
      <c r="A11" s="2" t="s">
        <v>15</v>
      </c>
      <c r="B11" s="3" t="s">
        <v>57</v>
      </c>
      <c r="C11" s="3">
        <v>0.28699999999999998</v>
      </c>
      <c r="D11" s="3">
        <v>10.7</v>
      </c>
      <c r="E11" s="3">
        <v>0.22600000000000001</v>
      </c>
      <c r="F11" s="3">
        <v>349</v>
      </c>
      <c r="G11" s="3">
        <v>37321</v>
      </c>
      <c r="H11" s="3">
        <v>24.167999999999999</v>
      </c>
      <c r="I11" s="3">
        <v>0.28699999999999998</v>
      </c>
      <c r="J11" s="3">
        <v>579</v>
      </c>
      <c r="K11" s="3">
        <v>18.498999999999999</v>
      </c>
      <c r="L11" s="3" t="str">
        <f t="shared" si="0"/>
        <v>سرانه خریدار بالاتر</v>
      </c>
      <c r="M11" s="3">
        <v>1.3</v>
      </c>
      <c r="N11" s="3">
        <v>21.1</v>
      </c>
      <c r="O11" s="3">
        <v>0</v>
      </c>
      <c r="P11" s="3">
        <v>-2.34</v>
      </c>
      <c r="Q11" s="3">
        <v>-1.1399999999999999</v>
      </c>
      <c r="R11" s="4"/>
    </row>
    <row r="12" spans="1:18" ht="19.5" x14ac:dyDescent="0.5">
      <c r="A12" s="2" t="s">
        <v>15</v>
      </c>
      <c r="B12" s="3" t="s">
        <v>58</v>
      </c>
      <c r="C12" s="3">
        <v>7.141</v>
      </c>
      <c r="D12" s="3">
        <v>10.3</v>
      </c>
      <c r="E12" s="3">
        <v>6.492</v>
      </c>
      <c r="F12" s="3">
        <v>541</v>
      </c>
      <c r="G12" s="3">
        <v>1439</v>
      </c>
      <c r="H12" s="3">
        <v>17.268000000000001</v>
      </c>
      <c r="I12" s="3">
        <v>6.0259999999999998</v>
      </c>
      <c r="J12" s="3">
        <v>515</v>
      </c>
      <c r="K12" s="3">
        <v>16.838000000000001</v>
      </c>
      <c r="L12" s="3" t="str">
        <f t="shared" si="0"/>
        <v>سرانه خریدار بالاتر</v>
      </c>
      <c r="M12" s="3">
        <v>1</v>
      </c>
      <c r="N12" s="3">
        <v>9</v>
      </c>
      <c r="O12" s="3">
        <v>15.6</v>
      </c>
      <c r="P12" s="3">
        <v>1.7</v>
      </c>
      <c r="Q12" s="3">
        <v>0.92</v>
      </c>
      <c r="R12" s="4"/>
    </row>
    <row r="13" spans="1:18" ht="19.5" x14ac:dyDescent="0.5">
      <c r="A13" s="2" t="s">
        <v>15</v>
      </c>
      <c r="B13" s="3" t="s">
        <v>59</v>
      </c>
      <c r="C13" s="3">
        <v>0.51500000000000001</v>
      </c>
      <c r="D13" s="3">
        <v>8</v>
      </c>
      <c r="E13" s="3">
        <v>0.51200000000000001</v>
      </c>
      <c r="F13" s="3">
        <v>278</v>
      </c>
      <c r="G13" s="3">
        <v>15609</v>
      </c>
      <c r="H13" s="3">
        <v>28.748000000000001</v>
      </c>
      <c r="I13" s="3">
        <v>0.51500000000000001</v>
      </c>
      <c r="J13" s="3">
        <v>331</v>
      </c>
      <c r="K13" s="3">
        <v>24.286000000000001</v>
      </c>
      <c r="L13" s="3" t="str">
        <f t="shared" si="0"/>
        <v>سرانه خریدار بالاتر</v>
      </c>
      <c r="M13" s="3">
        <v>1.2</v>
      </c>
      <c r="N13" s="3">
        <v>0.5</v>
      </c>
      <c r="O13" s="3">
        <v>0</v>
      </c>
      <c r="P13" s="3">
        <v>4.92</v>
      </c>
      <c r="Q13" s="3">
        <v>6</v>
      </c>
      <c r="R13" s="4"/>
    </row>
    <row r="14" spans="1:18" ht="19.5" x14ac:dyDescent="0.5">
      <c r="A14" s="2" t="s">
        <v>15</v>
      </c>
      <c r="B14" s="3" t="s">
        <v>60</v>
      </c>
      <c r="C14" s="3">
        <v>2.2690000000000001</v>
      </c>
      <c r="D14" s="3">
        <v>7.6</v>
      </c>
      <c r="E14" s="3">
        <v>1.9490000000000001</v>
      </c>
      <c r="F14" s="3">
        <v>306</v>
      </c>
      <c r="G14" s="3">
        <v>3360</v>
      </c>
      <c r="H14" s="3">
        <v>21.401</v>
      </c>
      <c r="I14" s="3">
        <v>1.2410000000000001</v>
      </c>
      <c r="J14" s="3">
        <v>239</v>
      </c>
      <c r="K14" s="3">
        <v>17.446999999999999</v>
      </c>
      <c r="L14" s="3" t="str">
        <f t="shared" si="0"/>
        <v>سرانه خریدار بالاتر</v>
      </c>
      <c r="M14" s="3">
        <v>1.2</v>
      </c>
      <c r="N14" s="3">
        <v>14.1</v>
      </c>
      <c r="O14" s="3">
        <v>45.3</v>
      </c>
      <c r="P14" s="3">
        <v>-2.27</v>
      </c>
      <c r="Q14" s="3">
        <v>-3</v>
      </c>
      <c r="R14" s="4"/>
    </row>
    <row r="15" spans="1:18" ht="19.5" x14ac:dyDescent="0.5">
      <c r="A15" s="2" t="s">
        <v>15</v>
      </c>
      <c r="B15" s="3" t="s">
        <v>61</v>
      </c>
      <c r="C15" s="3">
        <v>2.8889999999999998</v>
      </c>
      <c r="D15" s="3">
        <v>6.7</v>
      </c>
      <c r="E15" s="3">
        <v>2.8809999999999998</v>
      </c>
      <c r="F15" s="3">
        <v>573</v>
      </c>
      <c r="G15" s="3">
        <v>2327</v>
      </c>
      <c r="H15" s="3">
        <v>11.7</v>
      </c>
      <c r="I15" s="3">
        <v>1.1020000000000001</v>
      </c>
      <c r="J15" s="3">
        <v>315</v>
      </c>
      <c r="K15" s="3">
        <v>8.141</v>
      </c>
      <c r="L15" s="3" t="str">
        <f t="shared" si="0"/>
        <v>سرانه خریدار بالاتر</v>
      </c>
      <c r="M15" s="3">
        <v>1.4</v>
      </c>
      <c r="N15" s="3">
        <v>0.2</v>
      </c>
      <c r="O15" s="3">
        <v>61.8</v>
      </c>
      <c r="P15" s="3">
        <v>-1.4</v>
      </c>
      <c r="Q15" s="3">
        <v>-1.82</v>
      </c>
      <c r="R15" s="4"/>
    </row>
    <row r="16" spans="1:18" ht="19.5" x14ac:dyDescent="0.5">
      <c r="A16" s="2" t="s">
        <v>15</v>
      </c>
      <c r="B16" s="3" t="s">
        <v>62</v>
      </c>
      <c r="C16" s="3">
        <v>0.86799999999999999</v>
      </c>
      <c r="D16" s="3">
        <v>6.6</v>
      </c>
      <c r="E16" s="3">
        <v>0.26800000000000002</v>
      </c>
      <c r="F16" s="3">
        <v>154</v>
      </c>
      <c r="G16" s="3">
        <v>7630</v>
      </c>
      <c r="H16" s="3">
        <v>13.278</v>
      </c>
      <c r="I16" s="3">
        <v>0.79</v>
      </c>
      <c r="J16" s="3">
        <v>282</v>
      </c>
      <c r="K16" s="3">
        <v>21.375</v>
      </c>
      <c r="L16" s="3" t="str">
        <f t="shared" si="0"/>
        <v>سرانه فروشنده بالاتر</v>
      </c>
      <c r="M16" s="3">
        <v>1.6</v>
      </c>
      <c r="N16" s="3">
        <v>69.099999999999994</v>
      </c>
      <c r="O16" s="3">
        <v>8.9</v>
      </c>
      <c r="P16" s="3">
        <v>-2.99</v>
      </c>
      <c r="Q16" s="3">
        <v>-2.99</v>
      </c>
      <c r="R16" s="4"/>
    </row>
    <row r="17" spans="1:18" ht="19.5" x14ac:dyDescent="0.5">
      <c r="A17" s="2" t="s">
        <v>15</v>
      </c>
      <c r="B17" s="3" t="s">
        <v>63</v>
      </c>
      <c r="C17" s="3">
        <v>2.7330000000000001</v>
      </c>
      <c r="D17" s="3">
        <v>5</v>
      </c>
      <c r="E17" s="3">
        <v>0.94599999999999995</v>
      </c>
      <c r="F17" s="3">
        <v>152</v>
      </c>
      <c r="G17" s="3">
        <v>1820</v>
      </c>
      <c r="H17" s="3">
        <v>11.327</v>
      </c>
      <c r="I17" s="3">
        <v>2.0310000000000001</v>
      </c>
      <c r="J17" s="3">
        <v>372</v>
      </c>
      <c r="K17" s="3">
        <v>9.9369999999999994</v>
      </c>
      <c r="L17" s="3" t="str">
        <f t="shared" si="0"/>
        <v>سرانه خریدار بالاتر</v>
      </c>
      <c r="M17" s="3">
        <v>1.1000000000000001</v>
      </c>
      <c r="N17" s="3">
        <v>65.3</v>
      </c>
      <c r="O17" s="3">
        <v>25.6</v>
      </c>
      <c r="P17" s="3">
        <v>-0.33</v>
      </c>
      <c r="Q17" s="3">
        <v>0.55000000000000004</v>
      </c>
      <c r="R17" s="4"/>
    </row>
    <row r="18" spans="1:18" ht="19.5" x14ac:dyDescent="0.5">
      <c r="A18" s="2" t="s">
        <v>15</v>
      </c>
      <c r="B18" s="3" t="s">
        <v>64</v>
      </c>
      <c r="C18" s="3">
        <v>1.2989999999999999</v>
      </c>
      <c r="D18" s="3">
        <v>3.6</v>
      </c>
      <c r="E18" s="3">
        <v>0.71299999999999997</v>
      </c>
      <c r="F18" s="3">
        <v>103</v>
      </c>
      <c r="G18" s="3">
        <v>2745</v>
      </c>
      <c r="H18" s="3">
        <v>19.001999999999999</v>
      </c>
      <c r="I18" s="3">
        <v>1.2969999999999999</v>
      </c>
      <c r="J18" s="3">
        <v>377</v>
      </c>
      <c r="K18" s="3">
        <v>9.4440000000000008</v>
      </c>
      <c r="L18" s="3" t="str">
        <f t="shared" si="0"/>
        <v>سرانه خریدار بالاتر</v>
      </c>
      <c r="M18" s="3">
        <v>2</v>
      </c>
      <c r="N18" s="3">
        <v>45.1</v>
      </c>
      <c r="O18" s="3">
        <v>0.1</v>
      </c>
      <c r="P18" s="3">
        <v>-0.04</v>
      </c>
      <c r="Q18" s="3">
        <v>0.51</v>
      </c>
      <c r="R18" s="4"/>
    </row>
    <row r="19" spans="1:18" ht="19.5" x14ac:dyDescent="0.5">
      <c r="A19" s="2" t="s">
        <v>15</v>
      </c>
      <c r="B19" s="3" t="s">
        <v>65</v>
      </c>
      <c r="C19" s="3">
        <v>2.1339999999999999</v>
      </c>
      <c r="D19" s="3">
        <v>3.2</v>
      </c>
      <c r="E19" s="3">
        <v>1.746</v>
      </c>
      <c r="F19" s="3">
        <v>165</v>
      </c>
      <c r="G19" s="3">
        <v>1495</v>
      </c>
      <c r="H19" s="3">
        <v>15.82</v>
      </c>
      <c r="I19" s="3">
        <v>1.927</v>
      </c>
      <c r="J19" s="3">
        <v>293</v>
      </c>
      <c r="K19" s="3">
        <v>9.8320000000000007</v>
      </c>
      <c r="L19" s="3" t="str">
        <f t="shared" si="0"/>
        <v>سرانه خریدار بالاتر</v>
      </c>
      <c r="M19" s="3">
        <v>1.6</v>
      </c>
      <c r="N19" s="3">
        <v>18.100000000000001</v>
      </c>
      <c r="O19" s="3">
        <v>9.6999999999999993</v>
      </c>
      <c r="P19" s="3">
        <v>0.13</v>
      </c>
      <c r="Q19" s="3">
        <v>0.13</v>
      </c>
      <c r="R19" s="4"/>
    </row>
    <row r="20" spans="1:18" ht="19.5" x14ac:dyDescent="0.5">
      <c r="A20" s="2" t="s">
        <v>15</v>
      </c>
      <c r="B20" s="3" t="s">
        <v>66</v>
      </c>
      <c r="C20" s="3">
        <v>0.98799999999999999</v>
      </c>
      <c r="D20" s="3">
        <v>3.2</v>
      </c>
      <c r="E20" s="3">
        <v>0.92</v>
      </c>
      <c r="F20" s="3">
        <v>141</v>
      </c>
      <c r="G20" s="3">
        <v>3201</v>
      </c>
      <c r="H20" s="3">
        <v>20.885999999999999</v>
      </c>
      <c r="I20" s="3">
        <v>0.61799999999999999</v>
      </c>
      <c r="J20" s="3">
        <v>221</v>
      </c>
      <c r="K20" s="3">
        <v>8.9510000000000005</v>
      </c>
      <c r="L20" s="3" t="str">
        <f t="shared" si="0"/>
        <v>سرانه خریدار بالاتر</v>
      </c>
      <c r="M20" s="3">
        <v>2.2999999999999998</v>
      </c>
      <c r="N20" s="3">
        <v>6.9</v>
      </c>
      <c r="O20" s="3">
        <v>37.4</v>
      </c>
      <c r="P20" s="3">
        <v>0.31</v>
      </c>
      <c r="Q20" s="3">
        <v>1.07</v>
      </c>
      <c r="R20" s="4"/>
    </row>
    <row r="21" spans="1:18" ht="19.5" x14ac:dyDescent="0.5">
      <c r="A21" s="2" t="s">
        <v>15</v>
      </c>
      <c r="B21" s="3" t="s">
        <v>67</v>
      </c>
      <c r="C21" s="3">
        <v>2.0030000000000001</v>
      </c>
      <c r="D21" s="3">
        <v>2.8</v>
      </c>
      <c r="E21" s="3">
        <v>1.6990000000000001</v>
      </c>
      <c r="F21" s="3">
        <v>208</v>
      </c>
      <c r="G21" s="3">
        <v>1380</v>
      </c>
      <c r="H21" s="3">
        <v>11.272</v>
      </c>
      <c r="I21" s="3">
        <v>1.9990000000000001</v>
      </c>
      <c r="J21" s="3">
        <v>302</v>
      </c>
      <c r="K21" s="3">
        <v>9.1349999999999998</v>
      </c>
      <c r="L21" s="3" t="str">
        <f t="shared" si="0"/>
        <v>سرانه خریدار بالاتر</v>
      </c>
      <c r="M21" s="3">
        <v>1.2</v>
      </c>
      <c r="N21" s="3">
        <v>15.1</v>
      </c>
      <c r="O21" s="3">
        <v>0.1</v>
      </c>
      <c r="P21" s="3">
        <v>-0.18</v>
      </c>
      <c r="Q21" s="3">
        <v>0.51</v>
      </c>
      <c r="R21" s="4"/>
    </row>
    <row r="22" spans="1:18" ht="19.5" x14ac:dyDescent="0.5">
      <c r="A22" s="2" t="s">
        <v>15</v>
      </c>
      <c r="B22" s="3" t="s">
        <v>68</v>
      </c>
      <c r="C22" s="3">
        <v>1.1339999999999999</v>
      </c>
      <c r="D22" s="3">
        <v>2.1</v>
      </c>
      <c r="E22" s="3">
        <v>0.13400000000000001</v>
      </c>
      <c r="F22" s="3">
        <v>30</v>
      </c>
      <c r="G22" s="3">
        <v>1898</v>
      </c>
      <c r="H22" s="3">
        <v>8.4779999999999998</v>
      </c>
      <c r="I22" s="3">
        <v>1.1339999999999999</v>
      </c>
      <c r="J22" s="3">
        <v>24</v>
      </c>
      <c r="K22" s="3">
        <v>89.68</v>
      </c>
      <c r="L22" s="3" t="str">
        <f t="shared" si="0"/>
        <v>سرانه فروشنده بالاتر</v>
      </c>
      <c r="M22" s="3">
        <v>10.6</v>
      </c>
      <c r="N22" s="3">
        <v>88.1</v>
      </c>
      <c r="O22" s="3">
        <v>0</v>
      </c>
      <c r="P22" s="3">
        <v>-0.78</v>
      </c>
      <c r="Q22" s="3">
        <v>-2.98</v>
      </c>
      <c r="R22" s="4"/>
    </row>
    <row r="23" spans="1:18" ht="19.5" x14ac:dyDescent="0.5">
      <c r="A23" s="2" t="s">
        <v>15</v>
      </c>
      <c r="B23" s="3" t="s">
        <v>69</v>
      </c>
      <c r="C23" s="3">
        <v>0.625</v>
      </c>
      <c r="D23" s="3">
        <v>1.5</v>
      </c>
      <c r="E23" s="3">
        <v>0.23499999999999999</v>
      </c>
      <c r="F23" s="3">
        <v>97</v>
      </c>
      <c r="G23" s="3">
        <v>2504</v>
      </c>
      <c r="H23" s="3">
        <v>6.0659999999999998</v>
      </c>
      <c r="I23" s="3">
        <v>0.625</v>
      </c>
      <c r="J23" s="3">
        <v>127</v>
      </c>
      <c r="K23" s="3">
        <v>12.323</v>
      </c>
      <c r="L23" s="3" t="str">
        <f t="shared" si="0"/>
        <v>سرانه فروشنده بالاتر</v>
      </c>
      <c r="M23" s="3">
        <v>2</v>
      </c>
      <c r="N23" s="3">
        <v>62.3</v>
      </c>
      <c r="O23" s="3">
        <v>0</v>
      </c>
      <c r="P23" s="3">
        <v>-0.44</v>
      </c>
      <c r="Q23" s="3">
        <v>-2.98</v>
      </c>
      <c r="R23" s="4"/>
    </row>
    <row r="24" spans="1:18" ht="19.5" x14ac:dyDescent="0.5">
      <c r="A24" s="2" t="s">
        <v>15</v>
      </c>
      <c r="B24" s="3" t="s">
        <v>70</v>
      </c>
      <c r="C24" s="3">
        <v>0.97499999999999998</v>
      </c>
      <c r="D24" s="3">
        <v>1.5</v>
      </c>
      <c r="E24" s="3">
        <v>0.57499999999999996</v>
      </c>
      <c r="F24" s="3">
        <v>134</v>
      </c>
      <c r="G24" s="3">
        <v>1578</v>
      </c>
      <c r="H24" s="3">
        <v>6.7709999999999999</v>
      </c>
      <c r="I24" s="3">
        <v>0.67500000000000004</v>
      </c>
      <c r="J24" s="3">
        <v>144</v>
      </c>
      <c r="K24" s="3">
        <v>7.3970000000000002</v>
      </c>
      <c r="L24" s="3" t="str">
        <f t="shared" si="0"/>
        <v>سرانه فروشنده بالاتر</v>
      </c>
      <c r="M24" s="3">
        <v>1.1000000000000001</v>
      </c>
      <c r="N24" s="3">
        <v>41</v>
      </c>
      <c r="O24" s="3">
        <v>30.7</v>
      </c>
      <c r="P24" s="3">
        <v>-0.69</v>
      </c>
      <c r="Q24" s="3">
        <v>-2.96</v>
      </c>
      <c r="R24" s="4"/>
    </row>
    <row r="25" spans="1:18" ht="19.5" x14ac:dyDescent="0.5">
      <c r="A25" s="2" t="s">
        <v>15</v>
      </c>
      <c r="B25" s="3" t="s">
        <v>71</v>
      </c>
      <c r="C25" s="3">
        <v>0.114</v>
      </c>
      <c r="D25" s="3">
        <v>0.6</v>
      </c>
      <c r="E25" s="3">
        <v>9.6000000000000002E-2</v>
      </c>
      <c r="F25" s="3">
        <v>141</v>
      </c>
      <c r="G25" s="3">
        <v>5624</v>
      </c>
      <c r="H25" s="3">
        <v>3.8290000000000002</v>
      </c>
      <c r="I25" s="3">
        <v>0.114</v>
      </c>
      <c r="J25" s="3">
        <v>15</v>
      </c>
      <c r="K25" s="3">
        <v>42.741999999999997</v>
      </c>
      <c r="L25" s="3" t="str">
        <f t="shared" si="0"/>
        <v>سرانه فروشنده بالاتر</v>
      </c>
      <c r="M25" s="3">
        <v>11.2</v>
      </c>
      <c r="N25" s="3">
        <v>15.7</v>
      </c>
      <c r="O25" s="3">
        <v>0</v>
      </c>
      <c r="P25" s="3">
        <v>-0.39</v>
      </c>
      <c r="Q25" s="3">
        <v>-3</v>
      </c>
      <c r="R25" s="4"/>
    </row>
    <row r="26" spans="1:18" ht="19.5" x14ac:dyDescent="0.5">
      <c r="A26" s="2" t="s">
        <v>15</v>
      </c>
      <c r="B26" s="3" t="s">
        <v>72</v>
      </c>
      <c r="C26" s="3">
        <v>9.6000000000000002E-2</v>
      </c>
      <c r="D26" s="3">
        <v>0.1</v>
      </c>
      <c r="E26" s="3">
        <v>9.6000000000000002E-2</v>
      </c>
      <c r="F26" s="3">
        <v>20</v>
      </c>
      <c r="G26" s="3">
        <v>1140</v>
      </c>
      <c r="H26" s="3">
        <v>5.4720000000000004</v>
      </c>
      <c r="I26" s="3">
        <v>9.6000000000000002E-2</v>
      </c>
      <c r="J26" s="3">
        <v>2</v>
      </c>
      <c r="K26" s="3">
        <v>54.72</v>
      </c>
      <c r="L26" s="3" t="str">
        <f t="shared" si="0"/>
        <v>سرانه فروشنده بالاتر</v>
      </c>
      <c r="M26" s="3">
        <v>10</v>
      </c>
      <c r="N26" s="3">
        <v>0</v>
      </c>
      <c r="O26" s="3">
        <v>0</v>
      </c>
      <c r="P26" s="3">
        <v>-0.08</v>
      </c>
      <c r="Q26" s="3">
        <v>-2</v>
      </c>
      <c r="R26" s="4"/>
    </row>
    <row r="27" spans="1:18" ht="19.5" x14ac:dyDescent="0.5">
      <c r="A27" s="2" t="s">
        <v>15</v>
      </c>
      <c r="B27" s="3" t="s">
        <v>73</v>
      </c>
      <c r="C27" s="3">
        <v>2.7E-2</v>
      </c>
      <c r="D27" s="3">
        <v>0.1</v>
      </c>
      <c r="E27" s="3">
        <v>2.7E-2</v>
      </c>
      <c r="F27" s="3">
        <v>11</v>
      </c>
      <c r="G27" s="3">
        <v>2689</v>
      </c>
      <c r="H27" s="3">
        <v>6.6</v>
      </c>
      <c r="I27" s="3">
        <v>2.7E-2</v>
      </c>
      <c r="J27" s="3">
        <v>1</v>
      </c>
      <c r="K27" s="3">
        <v>72.602999999999994</v>
      </c>
      <c r="L27" s="3" t="str">
        <f t="shared" si="0"/>
        <v>سرانه فروشنده بالاتر</v>
      </c>
      <c r="M27" s="3">
        <v>11</v>
      </c>
      <c r="N27" s="3">
        <v>0</v>
      </c>
      <c r="O27" s="3">
        <v>0</v>
      </c>
      <c r="P27" s="3">
        <v>-0.04</v>
      </c>
      <c r="Q27" s="3">
        <v>-3</v>
      </c>
      <c r="R27" s="4"/>
    </row>
  </sheetData>
  <conditionalFormatting sqref="P2:Q27">
    <cfRule type="cellIs" dxfId="139" priority="3" operator="lessThan">
      <formula>0</formula>
    </cfRule>
    <cfRule type="cellIs" dxfId="138" priority="4" operator="greaterThan">
      <formula>0</formula>
    </cfRule>
  </conditionalFormatting>
  <conditionalFormatting sqref="L2:M27">
    <cfRule type="expression" dxfId="137" priority="1">
      <formula>($L2)="سرانه فروشنده بالاتر"</formula>
    </cfRule>
    <cfRule type="expression" dxfId="136" priority="2">
      <formula>($L2)="سرانه خریدار بالاتر"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74</v>
      </c>
      <c r="C2" s="3">
        <v>55.112000000000002</v>
      </c>
      <c r="D2" s="3">
        <v>93.8</v>
      </c>
      <c r="E2" s="3">
        <v>19.68</v>
      </c>
      <c r="F2" s="3">
        <v>1544</v>
      </c>
      <c r="G2" s="3">
        <v>1703</v>
      </c>
      <c r="H2" s="3">
        <v>21.707000000000001</v>
      </c>
      <c r="I2" s="3">
        <v>21.126999999999999</v>
      </c>
      <c r="J2" s="3">
        <v>1269</v>
      </c>
      <c r="K2" s="3">
        <v>28.352</v>
      </c>
      <c r="L2" s="3" t="str">
        <f>IF((H2&gt;K2),"سرانه خریدار بالاتر","سرانه فروشنده بالاتر")</f>
        <v>سرانه فروشنده بالاتر</v>
      </c>
      <c r="M2" s="3">
        <v>1.3</v>
      </c>
      <c r="N2" s="3">
        <v>64.2</v>
      </c>
      <c r="O2" s="3">
        <v>61.6</v>
      </c>
      <c r="P2" s="3">
        <v>1.61</v>
      </c>
      <c r="Q2" s="3">
        <v>1.73</v>
      </c>
      <c r="R2" s="4"/>
    </row>
    <row r="3" spans="1:18" ht="19.5" x14ac:dyDescent="0.5">
      <c r="A3" s="2" t="s">
        <v>15</v>
      </c>
      <c r="B3" s="3" t="s">
        <v>75</v>
      </c>
      <c r="C3" s="3">
        <v>221.464</v>
      </c>
      <c r="D3" s="3">
        <v>55.1</v>
      </c>
      <c r="E3" s="3">
        <v>87.597999999999999</v>
      </c>
      <c r="F3" s="3">
        <v>1667</v>
      </c>
      <c r="G3" s="3">
        <v>248</v>
      </c>
      <c r="H3" s="3">
        <v>13.032</v>
      </c>
      <c r="I3" s="3">
        <v>218.684</v>
      </c>
      <c r="J3" s="3">
        <v>2389</v>
      </c>
      <c r="K3" s="3">
        <v>22.701000000000001</v>
      </c>
      <c r="L3" s="3" t="str">
        <f t="shared" ref="L3:L12" si="0">IF((H3&gt;K3),"سرانه خریدار بالاتر","سرانه فروشنده بالاتر")</f>
        <v>سرانه فروشنده بالاتر</v>
      </c>
      <c r="M3" s="3">
        <v>1.7</v>
      </c>
      <c r="N3" s="3">
        <v>60.4</v>
      </c>
      <c r="O3" s="3">
        <v>1.2</v>
      </c>
      <c r="P3" s="3">
        <v>-0.2</v>
      </c>
      <c r="Q3" s="3">
        <v>-2.57</v>
      </c>
      <c r="R3" s="4"/>
    </row>
    <row r="4" spans="1:18" ht="19.5" x14ac:dyDescent="0.5">
      <c r="A4" s="2" t="s">
        <v>15</v>
      </c>
      <c r="B4" s="3" t="s">
        <v>76</v>
      </c>
      <c r="C4" s="3">
        <v>248.315</v>
      </c>
      <c r="D4" s="3">
        <v>55</v>
      </c>
      <c r="E4" s="3">
        <v>117.77800000000001</v>
      </c>
      <c r="F4" s="3">
        <v>2472</v>
      </c>
      <c r="G4" s="3">
        <v>221</v>
      </c>
      <c r="H4" s="3">
        <v>10.53</v>
      </c>
      <c r="I4" s="3">
        <v>227.125</v>
      </c>
      <c r="J4" s="3">
        <v>2379</v>
      </c>
      <c r="K4" s="3">
        <v>21.099</v>
      </c>
      <c r="L4" s="3" t="str">
        <f t="shared" si="0"/>
        <v>سرانه فروشنده بالاتر</v>
      </c>
      <c r="M4" s="3">
        <v>2</v>
      </c>
      <c r="N4" s="3">
        <v>52.5</v>
      </c>
      <c r="O4" s="3">
        <v>8.5</v>
      </c>
      <c r="P4" s="3">
        <v>-1.69</v>
      </c>
      <c r="Q4" s="3">
        <v>-2.98</v>
      </c>
      <c r="R4" s="4"/>
    </row>
    <row r="5" spans="1:18" ht="19.5" x14ac:dyDescent="0.5">
      <c r="A5" s="2" t="s">
        <v>15</v>
      </c>
      <c r="B5" s="3" t="s">
        <v>77</v>
      </c>
      <c r="C5" s="3">
        <v>128.90899999999999</v>
      </c>
      <c r="D5" s="3">
        <v>31.5</v>
      </c>
      <c r="E5" s="3">
        <v>26.141999999999999</v>
      </c>
      <c r="F5" s="3">
        <v>607</v>
      </c>
      <c r="G5" s="3">
        <v>244</v>
      </c>
      <c r="H5" s="3">
        <v>10.507999999999999</v>
      </c>
      <c r="I5" s="3">
        <v>120.789</v>
      </c>
      <c r="J5" s="3">
        <v>1325</v>
      </c>
      <c r="K5" s="3">
        <v>22.242999999999999</v>
      </c>
      <c r="L5" s="3" t="str">
        <f t="shared" si="0"/>
        <v>سرانه فروشنده بالاتر</v>
      </c>
      <c r="M5" s="3">
        <v>2.1</v>
      </c>
      <c r="N5" s="3">
        <v>79.7</v>
      </c>
      <c r="O5" s="3">
        <v>6.2</v>
      </c>
      <c r="P5" s="3">
        <v>0.37</v>
      </c>
      <c r="Q5" s="3">
        <v>0.41</v>
      </c>
      <c r="R5" s="4"/>
    </row>
    <row r="6" spans="1:18" ht="19.5" x14ac:dyDescent="0.5">
      <c r="A6" s="2" t="s">
        <v>15</v>
      </c>
      <c r="B6" s="3" t="s">
        <v>78</v>
      </c>
      <c r="C6" s="3">
        <v>8.5039999999999996</v>
      </c>
      <c r="D6" s="3">
        <v>16.3</v>
      </c>
      <c r="E6" s="3">
        <v>7.4290000000000003</v>
      </c>
      <c r="F6" s="3">
        <v>419</v>
      </c>
      <c r="G6" s="3">
        <v>1912</v>
      </c>
      <c r="H6" s="3">
        <v>33.9</v>
      </c>
      <c r="I6" s="3">
        <v>7.891</v>
      </c>
      <c r="J6" s="3">
        <v>443</v>
      </c>
      <c r="K6" s="3">
        <v>34.058</v>
      </c>
      <c r="L6" s="3" t="str">
        <f t="shared" si="0"/>
        <v>سرانه فروشنده بالاتر</v>
      </c>
      <c r="M6" s="3">
        <v>1</v>
      </c>
      <c r="N6" s="3">
        <v>12.6</v>
      </c>
      <c r="O6" s="3">
        <v>7.2</v>
      </c>
      <c r="P6" s="3">
        <v>-2.85</v>
      </c>
      <c r="Q6" s="3">
        <v>-3</v>
      </c>
      <c r="R6" s="4"/>
    </row>
    <row r="7" spans="1:18" ht="19.5" x14ac:dyDescent="0.5">
      <c r="A7" s="2" t="s">
        <v>15</v>
      </c>
      <c r="B7" s="3" t="s">
        <v>79</v>
      </c>
      <c r="C7" s="3">
        <v>20.687999999999999</v>
      </c>
      <c r="D7" s="3">
        <v>8.8000000000000007</v>
      </c>
      <c r="E7" s="3">
        <v>13.558999999999999</v>
      </c>
      <c r="F7" s="3">
        <v>506</v>
      </c>
      <c r="G7" s="3">
        <v>425</v>
      </c>
      <c r="H7" s="3">
        <v>11.388</v>
      </c>
      <c r="I7" s="3">
        <v>20.538</v>
      </c>
      <c r="J7" s="3">
        <v>560</v>
      </c>
      <c r="K7" s="3">
        <v>15.587</v>
      </c>
      <c r="L7" s="3" t="str">
        <f t="shared" si="0"/>
        <v>سرانه فروشنده بالاتر</v>
      </c>
      <c r="M7" s="3">
        <v>1.4</v>
      </c>
      <c r="N7" s="3">
        <v>34.4</v>
      </c>
      <c r="O7" s="3">
        <v>0.7</v>
      </c>
      <c r="P7" s="3">
        <v>-1.55</v>
      </c>
      <c r="Q7" s="3">
        <v>-2.89</v>
      </c>
      <c r="R7" s="4"/>
    </row>
    <row r="8" spans="1:18" ht="19.5" x14ac:dyDescent="0.5">
      <c r="A8" s="2" t="s">
        <v>15</v>
      </c>
      <c r="B8" s="3" t="s">
        <v>80</v>
      </c>
      <c r="C8" s="3">
        <v>5.0810000000000004</v>
      </c>
      <c r="D8" s="3">
        <v>7.9</v>
      </c>
      <c r="E8" s="3">
        <v>8.1000000000000003E-2</v>
      </c>
      <c r="F8" s="3">
        <v>29</v>
      </c>
      <c r="G8" s="3">
        <v>1565</v>
      </c>
      <c r="H8" s="3">
        <v>4.3710000000000004</v>
      </c>
      <c r="I8" s="3">
        <v>5.0810000000000004</v>
      </c>
      <c r="J8" s="3">
        <v>37</v>
      </c>
      <c r="K8" s="3">
        <v>214.91300000000001</v>
      </c>
      <c r="L8" s="3" t="str">
        <f t="shared" si="0"/>
        <v>سرانه فروشنده بالاتر</v>
      </c>
      <c r="M8" s="3">
        <v>49.2</v>
      </c>
      <c r="N8" s="3">
        <v>98.4</v>
      </c>
      <c r="O8" s="3">
        <v>0</v>
      </c>
      <c r="P8" s="3">
        <v>-3.43</v>
      </c>
      <c r="Q8" s="3">
        <v>-4</v>
      </c>
      <c r="R8" s="4"/>
    </row>
    <row r="9" spans="1:18" ht="19.5" x14ac:dyDescent="0.5">
      <c r="A9" s="2" t="s">
        <v>15</v>
      </c>
      <c r="B9" s="3" t="s">
        <v>81</v>
      </c>
      <c r="C9" s="3">
        <v>13.06</v>
      </c>
      <c r="D9" s="3">
        <v>3.4</v>
      </c>
      <c r="E9" s="3">
        <v>10.688000000000001</v>
      </c>
      <c r="F9" s="3">
        <v>285</v>
      </c>
      <c r="G9" s="3">
        <v>259</v>
      </c>
      <c r="H9" s="3">
        <v>9.7129999999999992</v>
      </c>
      <c r="I9" s="3">
        <v>10.153</v>
      </c>
      <c r="J9" s="3">
        <v>303</v>
      </c>
      <c r="K9" s="3">
        <v>8.6790000000000003</v>
      </c>
      <c r="L9" s="3" t="str">
        <f t="shared" si="0"/>
        <v>سرانه خریدار بالاتر</v>
      </c>
      <c r="M9" s="3">
        <v>1.1000000000000001</v>
      </c>
      <c r="N9" s="3">
        <v>18.100000000000001</v>
      </c>
      <c r="O9" s="3">
        <v>22.2</v>
      </c>
      <c r="P9" s="3">
        <v>-1.1399999999999999</v>
      </c>
      <c r="Q9" s="3">
        <v>-2.93</v>
      </c>
      <c r="R9" s="4"/>
    </row>
    <row r="10" spans="1:18" ht="19.5" x14ac:dyDescent="0.5">
      <c r="A10" s="2" t="s">
        <v>15</v>
      </c>
      <c r="B10" s="3" t="s">
        <v>82</v>
      </c>
      <c r="C10" s="3">
        <v>3.141</v>
      </c>
      <c r="D10" s="3">
        <v>2.8</v>
      </c>
      <c r="E10" s="3">
        <v>1.355</v>
      </c>
      <c r="F10" s="3">
        <v>46</v>
      </c>
      <c r="G10" s="3">
        <v>868</v>
      </c>
      <c r="H10" s="3">
        <v>25.568000000000001</v>
      </c>
      <c r="I10" s="3">
        <v>2.4409999999999998</v>
      </c>
      <c r="J10" s="3">
        <v>151</v>
      </c>
      <c r="K10" s="3">
        <v>14.032</v>
      </c>
      <c r="L10" s="3" t="str">
        <f t="shared" si="0"/>
        <v>سرانه خریدار بالاتر</v>
      </c>
      <c r="M10" s="3">
        <v>1.8</v>
      </c>
      <c r="N10" s="3">
        <v>56.8</v>
      </c>
      <c r="O10" s="3">
        <v>22.2</v>
      </c>
      <c r="P10" s="3">
        <v>2.04</v>
      </c>
      <c r="Q10" s="3">
        <v>3</v>
      </c>
      <c r="R10" s="4"/>
    </row>
    <row r="11" spans="1:18" ht="19.5" x14ac:dyDescent="0.5">
      <c r="A11" s="2" t="s">
        <v>15</v>
      </c>
      <c r="B11" s="3" t="s">
        <v>83</v>
      </c>
      <c r="C11" s="3">
        <v>1.4870000000000001</v>
      </c>
      <c r="D11" s="3">
        <v>1.3</v>
      </c>
      <c r="E11" s="3">
        <v>1.109</v>
      </c>
      <c r="F11" s="3">
        <v>65</v>
      </c>
      <c r="G11" s="3">
        <v>836</v>
      </c>
      <c r="H11" s="3">
        <v>14.263</v>
      </c>
      <c r="I11" s="3">
        <v>1.367</v>
      </c>
      <c r="J11" s="3">
        <v>110</v>
      </c>
      <c r="K11" s="3">
        <v>10.388999999999999</v>
      </c>
      <c r="L11" s="3" t="str">
        <f t="shared" si="0"/>
        <v>سرانه خریدار بالاتر</v>
      </c>
      <c r="M11" s="3">
        <v>1.4</v>
      </c>
      <c r="N11" s="3">
        <v>25.4</v>
      </c>
      <c r="O11" s="3">
        <v>8</v>
      </c>
      <c r="P11" s="3">
        <v>0.24</v>
      </c>
      <c r="Q11" s="3">
        <v>0.84</v>
      </c>
      <c r="R11" s="4"/>
    </row>
    <row r="12" spans="1:18" ht="19.5" x14ac:dyDescent="0.5">
      <c r="A12" s="2" t="s">
        <v>15</v>
      </c>
      <c r="B12" s="3" t="s">
        <v>84</v>
      </c>
      <c r="C12" s="3">
        <v>4.0359999999999996</v>
      </c>
      <c r="D12" s="3">
        <v>1.1000000000000001</v>
      </c>
      <c r="E12" s="3">
        <v>3.6110000000000002</v>
      </c>
      <c r="F12" s="3">
        <v>96</v>
      </c>
      <c r="G12" s="3">
        <v>283</v>
      </c>
      <c r="H12" s="3">
        <v>10.645</v>
      </c>
      <c r="I12" s="3">
        <v>4.0359999999999996</v>
      </c>
      <c r="J12" s="3">
        <v>107</v>
      </c>
      <c r="K12" s="3">
        <v>10.675000000000001</v>
      </c>
      <c r="L12" s="3" t="str">
        <f t="shared" si="0"/>
        <v>سرانه فروشنده بالاتر</v>
      </c>
      <c r="M12" s="3">
        <v>1</v>
      </c>
      <c r="N12" s="3">
        <v>10.5</v>
      </c>
      <c r="O12" s="3">
        <v>0</v>
      </c>
      <c r="P12" s="3">
        <v>-0.46</v>
      </c>
      <c r="Q12" s="3">
        <v>-2.98</v>
      </c>
      <c r="R12" s="4"/>
    </row>
  </sheetData>
  <conditionalFormatting sqref="P2:Q12">
    <cfRule type="cellIs" dxfId="135" priority="3" operator="lessThan">
      <formula>0</formula>
    </cfRule>
    <cfRule type="cellIs" dxfId="134" priority="4" operator="greaterThan">
      <formula>0</formula>
    </cfRule>
  </conditionalFormatting>
  <conditionalFormatting sqref="L2:M12">
    <cfRule type="expression" dxfId="133" priority="1">
      <formula>($L2)="سرانه فروشنده بالاتر"</formula>
    </cfRule>
    <cfRule type="expression" dxfId="132" priority="2">
      <formula>($L2)="سرانه خریدار بالاتر"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9.140625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85</v>
      </c>
      <c r="C2" s="3">
        <v>61.881</v>
      </c>
      <c r="D2" s="3">
        <v>54.4</v>
      </c>
      <c r="E2" s="3">
        <v>48.875</v>
      </c>
      <c r="F2" s="3">
        <v>3096</v>
      </c>
      <c r="G2" s="3">
        <v>878</v>
      </c>
      <c r="H2" s="3">
        <v>13.861000000000001</v>
      </c>
      <c r="I2" s="3">
        <v>60.908000000000001</v>
      </c>
      <c r="J2" s="3">
        <v>3005</v>
      </c>
      <c r="K2" s="3">
        <v>17.795999999999999</v>
      </c>
      <c r="L2" s="3" t="str">
        <f>IF((H2&gt;K2),"سرانه خریدار بالاتر","سرانه فروشنده بالاتر")</f>
        <v>سرانه فروشنده بالاتر</v>
      </c>
      <c r="M2" s="3">
        <v>1.3</v>
      </c>
      <c r="N2" s="3">
        <v>21</v>
      </c>
      <c r="O2" s="3">
        <v>1.5</v>
      </c>
      <c r="P2" s="3">
        <v>1.86</v>
      </c>
      <c r="Q2" s="3">
        <v>1.51</v>
      </c>
      <c r="R2" s="4"/>
    </row>
    <row r="3" spans="1:18" ht="19.5" x14ac:dyDescent="0.5">
      <c r="A3" s="2" t="s">
        <v>15</v>
      </c>
      <c r="B3" s="3" t="s">
        <v>86</v>
      </c>
      <c r="C3" s="3">
        <v>29.186</v>
      </c>
      <c r="D3" s="3">
        <v>25.8</v>
      </c>
      <c r="E3" s="3">
        <v>23.931000000000001</v>
      </c>
      <c r="F3" s="3">
        <v>1651</v>
      </c>
      <c r="G3" s="3">
        <v>885</v>
      </c>
      <c r="H3" s="3">
        <v>12.827999999999999</v>
      </c>
      <c r="I3" s="3">
        <v>28.785</v>
      </c>
      <c r="J3" s="3">
        <v>2357</v>
      </c>
      <c r="K3" s="3">
        <v>10.808</v>
      </c>
      <c r="L3" s="3" t="str">
        <f t="shared" ref="L3:L44" si="0">IF((H3&gt;K3),"سرانه خریدار بالاتر","سرانه فروشنده بالاتر")</f>
        <v>سرانه خریدار بالاتر</v>
      </c>
      <c r="M3" s="3">
        <v>1.2</v>
      </c>
      <c r="N3" s="3">
        <v>18</v>
      </c>
      <c r="O3" s="3">
        <v>1.3</v>
      </c>
      <c r="P3" s="3">
        <v>-0.1</v>
      </c>
      <c r="Q3" s="3">
        <v>-0.71</v>
      </c>
      <c r="R3" s="4"/>
    </row>
    <row r="4" spans="1:18" ht="19.5" x14ac:dyDescent="0.5">
      <c r="A4" s="2" t="s">
        <v>15</v>
      </c>
      <c r="B4" s="3" t="s">
        <v>87</v>
      </c>
      <c r="C4" s="3">
        <v>2.66</v>
      </c>
      <c r="D4" s="3">
        <v>24.1</v>
      </c>
      <c r="E4" s="3">
        <v>1.6970000000000001</v>
      </c>
      <c r="F4" s="3">
        <v>1273</v>
      </c>
      <c r="G4" s="3">
        <v>9047</v>
      </c>
      <c r="H4" s="3">
        <v>12.06</v>
      </c>
      <c r="I4" s="3">
        <v>2.0750000000000002</v>
      </c>
      <c r="J4" s="3">
        <v>3495</v>
      </c>
      <c r="K4" s="3">
        <v>5.3710000000000004</v>
      </c>
      <c r="L4" s="3" t="str">
        <f t="shared" si="0"/>
        <v>سرانه خریدار بالاتر</v>
      </c>
      <c r="M4" s="3">
        <v>2.2000000000000002</v>
      </c>
      <c r="N4" s="3">
        <v>36.200000000000003</v>
      </c>
      <c r="O4" s="3">
        <v>21.9</v>
      </c>
      <c r="P4" s="3">
        <v>0.36</v>
      </c>
      <c r="Q4" s="3">
        <v>-0.31</v>
      </c>
      <c r="R4" s="4"/>
    </row>
    <row r="5" spans="1:18" ht="19.5" x14ac:dyDescent="0.5">
      <c r="A5" s="2" t="s">
        <v>15</v>
      </c>
      <c r="B5" s="3" t="s">
        <v>88</v>
      </c>
      <c r="C5" s="3">
        <v>26.774999999999999</v>
      </c>
      <c r="D5" s="3">
        <v>23.7</v>
      </c>
      <c r="E5" s="3">
        <v>7.492</v>
      </c>
      <c r="F5" s="3">
        <v>793</v>
      </c>
      <c r="G5" s="3">
        <v>886</v>
      </c>
      <c r="H5" s="3">
        <v>8.3710000000000004</v>
      </c>
      <c r="I5" s="3">
        <v>19.962</v>
      </c>
      <c r="J5" s="3">
        <v>1448</v>
      </c>
      <c r="K5" s="3">
        <v>12.214</v>
      </c>
      <c r="L5" s="3" t="str">
        <f t="shared" si="0"/>
        <v>سرانه فروشنده بالاتر</v>
      </c>
      <c r="M5" s="3">
        <v>1.5</v>
      </c>
      <c r="N5" s="3">
        <v>72</v>
      </c>
      <c r="O5" s="3">
        <v>25.4</v>
      </c>
      <c r="P5" s="3">
        <v>2.4300000000000002</v>
      </c>
      <c r="Q5" s="3">
        <v>3.82</v>
      </c>
      <c r="R5" s="4"/>
    </row>
    <row r="6" spans="1:18" ht="19.5" x14ac:dyDescent="0.5">
      <c r="A6" s="2" t="s">
        <v>15</v>
      </c>
      <c r="B6" s="3" t="s">
        <v>89</v>
      </c>
      <c r="C6" s="3">
        <v>51.63</v>
      </c>
      <c r="D6" s="3">
        <v>23.1</v>
      </c>
      <c r="E6" s="3">
        <v>36.914000000000001</v>
      </c>
      <c r="F6" s="3">
        <v>297</v>
      </c>
      <c r="G6" s="3">
        <v>448</v>
      </c>
      <c r="H6" s="3">
        <v>55.682000000000002</v>
      </c>
      <c r="I6" s="3">
        <v>50.683</v>
      </c>
      <c r="J6" s="3">
        <v>508</v>
      </c>
      <c r="K6" s="3">
        <v>44.697000000000003</v>
      </c>
      <c r="L6" s="3" t="str">
        <f t="shared" si="0"/>
        <v>سرانه خریدار بالاتر</v>
      </c>
      <c r="M6" s="3">
        <v>1.2</v>
      </c>
      <c r="N6" s="3">
        <v>28.5</v>
      </c>
      <c r="O6" s="3">
        <v>1.8</v>
      </c>
      <c r="P6" s="3">
        <v>-1.17</v>
      </c>
      <c r="Q6" s="3">
        <v>2.98</v>
      </c>
      <c r="R6" s="4"/>
    </row>
    <row r="7" spans="1:18" ht="19.5" x14ac:dyDescent="0.5">
      <c r="A7" s="2" t="s">
        <v>15</v>
      </c>
      <c r="B7" s="3" t="s">
        <v>90</v>
      </c>
      <c r="C7" s="3">
        <v>1.9690000000000001</v>
      </c>
      <c r="D7" s="3">
        <v>16.5</v>
      </c>
      <c r="E7" s="3">
        <v>6.0000000000000001E-3</v>
      </c>
      <c r="F7" s="3">
        <v>8</v>
      </c>
      <c r="G7" s="3">
        <v>8383</v>
      </c>
      <c r="H7" s="3">
        <v>6.2869999999999999</v>
      </c>
      <c r="I7" s="3">
        <v>0.39700000000000002</v>
      </c>
      <c r="J7" s="3">
        <v>12</v>
      </c>
      <c r="K7" s="3">
        <v>277.33800000000002</v>
      </c>
      <c r="L7" s="3" t="str">
        <f t="shared" si="0"/>
        <v>سرانه فروشنده بالاتر</v>
      </c>
      <c r="M7" s="3">
        <v>44.1</v>
      </c>
      <c r="N7" s="3">
        <v>99.6</v>
      </c>
      <c r="O7" s="3">
        <v>79.8</v>
      </c>
      <c r="P7" s="3">
        <v>-3</v>
      </c>
      <c r="Q7" s="3">
        <v>-3</v>
      </c>
      <c r="R7" s="4"/>
    </row>
    <row r="8" spans="1:18" ht="19.5" x14ac:dyDescent="0.5">
      <c r="A8" s="2" t="s">
        <v>15</v>
      </c>
      <c r="B8" s="3" t="s">
        <v>91</v>
      </c>
      <c r="C8" s="3">
        <v>3.7749999999999999</v>
      </c>
      <c r="D8" s="3">
        <v>16.3</v>
      </c>
      <c r="E8" s="3">
        <v>1.1439999999999999</v>
      </c>
      <c r="F8" s="3">
        <v>484</v>
      </c>
      <c r="G8" s="3">
        <v>4321</v>
      </c>
      <c r="H8" s="3">
        <v>10.212999999999999</v>
      </c>
      <c r="I8" s="3">
        <v>3.516</v>
      </c>
      <c r="J8" s="3">
        <v>6602</v>
      </c>
      <c r="K8" s="3">
        <v>2.3010000000000002</v>
      </c>
      <c r="L8" s="3" t="str">
        <f t="shared" si="0"/>
        <v>سرانه خریدار بالاتر</v>
      </c>
      <c r="M8" s="3">
        <v>4.4000000000000004</v>
      </c>
      <c r="N8" s="3">
        <v>69.599999999999994</v>
      </c>
      <c r="O8" s="3">
        <v>6.8</v>
      </c>
      <c r="P8" s="3">
        <v>0.77</v>
      </c>
      <c r="Q8" s="3">
        <v>0.3</v>
      </c>
      <c r="R8" s="4"/>
    </row>
    <row r="9" spans="1:18" ht="19.5" x14ac:dyDescent="0.5">
      <c r="A9" s="2" t="s">
        <v>15</v>
      </c>
      <c r="B9" s="3" t="s">
        <v>92</v>
      </c>
      <c r="C9" s="3">
        <v>8.3859999999999992</v>
      </c>
      <c r="D9" s="3">
        <v>15.2</v>
      </c>
      <c r="E9" s="3">
        <v>4.7080000000000002</v>
      </c>
      <c r="F9" s="3">
        <v>275</v>
      </c>
      <c r="G9" s="3">
        <v>1807</v>
      </c>
      <c r="H9" s="3">
        <v>30.936</v>
      </c>
      <c r="I9" s="3">
        <v>3.2959999999999998</v>
      </c>
      <c r="J9" s="3">
        <v>274</v>
      </c>
      <c r="K9" s="3">
        <v>21.736999999999998</v>
      </c>
      <c r="L9" s="3" t="str">
        <f t="shared" si="0"/>
        <v>سرانه خریدار بالاتر</v>
      </c>
      <c r="M9" s="3">
        <v>1.4</v>
      </c>
      <c r="N9" s="3">
        <v>43.8</v>
      </c>
      <c r="O9" s="3">
        <v>60.7</v>
      </c>
      <c r="P9" s="3">
        <v>1.23</v>
      </c>
      <c r="Q9" s="3">
        <v>0.84</v>
      </c>
      <c r="R9" s="4"/>
    </row>
    <row r="10" spans="1:18" ht="19.5" x14ac:dyDescent="0.5">
      <c r="A10" s="2" t="s">
        <v>15</v>
      </c>
      <c r="B10" s="3" t="s">
        <v>93</v>
      </c>
      <c r="C10" s="3">
        <v>0.96399999999999997</v>
      </c>
      <c r="D10" s="3">
        <v>13.8</v>
      </c>
      <c r="E10" s="3">
        <v>8.6999999999999994E-2</v>
      </c>
      <c r="F10" s="3">
        <v>117</v>
      </c>
      <c r="G10" s="3">
        <v>14309</v>
      </c>
      <c r="H10" s="3">
        <v>10.64</v>
      </c>
      <c r="I10" s="3">
        <v>0.106</v>
      </c>
      <c r="J10" s="3">
        <v>131</v>
      </c>
      <c r="K10" s="3">
        <v>11.577999999999999</v>
      </c>
      <c r="L10" s="3" t="str">
        <f t="shared" si="0"/>
        <v>سرانه فروشنده بالاتر</v>
      </c>
      <c r="M10" s="3">
        <v>1.1000000000000001</v>
      </c>
      <c r="N10" s="3">
        <v>90.9</v>
      </c>
      <c r="O10" s="3">
        <v>89</v>
      </c>
      <c r="P10" s="3">
        <v>1.02</v>
      </c>
      <c r="Q10" s="3">
        <v>0.92</v>
      </c>
      <c r="R10" s="4"/>
    </row>
    <row r="11" spans="1:18" ht="19.5" x14ac:dyDescent="0.5">
      <c r="A11" s="2" t="s">
        <v>15</v>
      </c>
      <c r="B11" s="3" t="s">
        <v>94</v>
      </c>
      <c r="C11" s="3">
        <v>2.298</v>
      </c>
      <c r="D11" s="3">
        <v>13.6</v>
      </c>
      <c r="E11" s="3">
        <v>1.87</v>
      </c>
      <c r="F11" s="3">
        <v>733</v>
      </c>
      <c r="G11" s="3">
        <v>5933</v>
      </c>
      <c r="H11" s="3">
        <v>15.135999999999999</v>
      </c>
      <c r="I11" s="3">
        <v>2.17</v>
      </c>
      <c r="J11" s="3">
        <v>881</v>
      </c>
      <c r="K11" s="3">
        <v>14.614000000000001</v>
      </c>
      <c r="L11" s="3" t="str">
        <f t="shared" si="0"/>
        <v>سرانه خریدار بالاتر</v>
      </c>
      <c r="M11" s="3">
        <v>1</v>
      </c>
      <c r="N11" s="3">
        <v>18.5</v>
      </c>
      <c r="O11" s="3">
        <v>5.5</v>
      </c>
      <c r="P11" s="3">
        <v>1.45</v>
      </c>
      <c r="Q11" s="3">
        <v>0.85</v>
      </c>
      <c r="R11" s="4"/>
    </row>
    <row r="12" spans="1:18" ht="19.5" x14ac:dyDescent="0.5">
      <c r="A12" s="2" t="s">
        <v>15</v>
      </c>
      <c r="B12" s="3" t="s">
        <v>95</v>
      </c>
      <c r="C12" s="3">
        <v>20.285</v>
      </c>
      <c r="D12" s="3">
        <v>13.4</v>
      </c>
      <c r="E12" s="3">
        <v>15.983000000000001</v>
      </c>
      <c r="F12" s="3">
        <v>392</v>
      </c>
      <c r="G12" s="3">
        <v>661</v>
      </c>
      <c r="H12" s="3">
        <v>26.951000000000001</v>
      </c>
      <c r="I12" s="3">
        <v>20.106000000000002</v>
      </c>
      <c r="J12" s="3">
        <v>304</v>
      </c>
      <c r="K12" s="3">
        <v>43.716999999999999</v>
      </c>
      <c r="L12" s="3" t="str">
        <f t="shared" si="0"/>
        <v>سرانه فروشنده بالاتر</v>
      </c>
      <c r="M12" s="3">
        <v>1.6</v>
      </c>
      <c r="N12" s="3">
        <v>21.2</v>
      </c>
      <c r="O12" s="3">
        <v>0.8</v>
      </c>
      <c r="P12" s="3">
        <v>-1.62</v>
      </c>
      <c r="Q12" s="3">
        <v>-1.99</v>
      </c>
      <c r="R12" s="4"/>
    </row>
    <row r="13" spans="1:18" ht="19.5" x14ac:dyDescent="0.5">
      <c r="A13" s="2" t="s">
        <v>15</v>
      </c>
      <c r="B13" s="3" t="s">
        <v>96</v>
      </c>
      <c r="C13" s="3">
        <v>2.1539999999999999</v>
      </c>
      <c r="D13" s="3">
        <v>13.1</v>
      </c>
      <c r="E13" s="3">
        <v>0.24399999999999999</v>
      </c>
      <c r="F13" s="3">
        <v>153</v>
      </c>
      <c r="G13" s="3">
        <v>6089</v>
      </c>
      <c r="H13" s="3">
        <v>9.7110000000000003</v>
      </c>
      <c r="I13" s="3">
        <v>1.0069999999999999</v>
      </c>
      <c r="J13" s="3">
        <v>1030</v>
      </c>
      <c r="K13" s="3">
        <v>5.9530000000000003</v>
      </c>
      <c r="L13" s="3" t="str">
        <f t="shared" si="0"/>
        <v>سرانه خریدار بالاتر</v>
      </c>
      <c r="M13" s="3">
        <v>1.6</v>
      </c>
      <c r="N13" s="3">
        <v>88.6</v>
      </c>
      <c r="O13" s="3">
        <v>53.2</v>
      </c>
      <c r="P13" s="3">
        <v>0.94</v>
      </c>
      <c r="Q13" s="3">
        <v>0.63</v>
      </c>
      <c r="R13" s="4"/>
    </row>
    <row r="14" spans="1:18" ht="19.5" x14ac:dyDescent="0.5">
      <c r="A14" s="2" t="s">
        <v>15</v>
      </c>
      <c r="B14" s="3" t="s">
        <v>97</v>
      </c>
      <c r="C14" s="3">
        <v>4.6470000000000002</v>
      </c>
      <c r="D14" s="3">
        <v>9.6999999999999993</v>
      </c>
      <c r="E14" s="3">
        <v>4.625</v>
      </c>
      <c r="F14" s="3">
        <v>727</v>
      </c>
      <c r="G14" s="3">
        <v>2094</v>
      </c>
      <c r="H14" s="3">
        <v>13.321999999999999</v>
      </c>
      <c r="I14" s="3">
        <v>4.6390000000000002</v>
      </c>
      <c r="J14" s="3">
        <v>721</v>
      </c>
      <c r="K14" s="3">
        <v>13.473000000000001</v>
      </c>
      <c r="L14" s="3" t="str">
        <f t="shared" si="0"/>
        <v>سرانه فروشنده بالاتر</v>
      </c>
      <c r="M14" s="3">
        <v>1</v>
      </c>
      <c r="N14" s="3">
        <v>0.4</v>
      </c>
      <c r="O14" s="3">
        <v>0.1</v>
      </c>
      <c r="P14" s="3">
        <v>2.8</v>
      </c>
      <c r="Q14" s="3">
        <v>1.18</v>
      </c>
      <c r="R14" s="4"/>
    </row>
    <row r="15" spans="1:18" ht="19.5" x14ac:dyDescent="0.5">
      <c r="A15" s="2" t="s">
        <v>15</v>
      </c>
      <c r="B15" s="3" t="s">
        <v>98</v>
      </c>
      <c r="C15" s="3">
        <v>7.7229999999999999</v>
      </c>
      <c r="D15" s="3">
        <v>7.8</v>
      </c>
      <c r="E15" s="3">
        <v>5.2290000000000001</v>
      </c>
      <c r="F15" s="3">
        <v>399</v>
      </c>
      <c r="G15" s="3">
        <v>1010</v>
      </c>
      <c r="H15" s="3">
        <v>13.236000000000001</v>
      </c>
      <c r="I15" s="3">
        <v>6.9580000000000002</v>
      </c>
      <c r="J15" s="3">
        <v>521</v>
      </c>
      <c r="K15" s="3">
        <v>13.489000000000001</v>
      </c>
      <c r="L15" s="3" t="str">
        <f t="shared" si="0"/>
        <v>سرانه فروشنده بالاتر</v>
      </c>
      <c r="M15" s="3">
        <v>1</v>
      </c>
      <c r="N15" s="3">
        <v>32.200000000000003</v>
      </c>
      <c r="O15" s="3">
        <v>9.9</v>
      </c>
      <c r="P15" s="3">
        <v>0.3</v>
      </c>
      <c r="Q15" s="3">
        <v>-1.49</v>
      </c>
      <c r="R15" s="4"/>
    </row>
    <row r="16" spans="1:18" ht="19.5" x14ac:dyDescent="0.5">
      <c r="A16" s="2" t="s">
        <v>15</v>
      </c>
      <c r="B16" s="3" t="s">
        <v>99</v>
      </c>
      <c r="C16" s="3">
        <v>1.165</v>
      </c>
      <c r="D16" s="3">
        <v>7.5</v>
      </c>
      <c r="E16" s="3">
        <v>0.82199999999999995</v>
      </c>
      <c r="F16" s="3">
        <v>201</v>
      </c>
      <c r="G16" s="3">
        <v>6437</v>
      </c>
      <c r="H16" s="3">
        <v>26.324000000000002</v>
      </c>
      <c r="I16" s="3">
        <v>1.0049999999999999</v>
      </c>
      <c r="J16" s="3">
        <v>298</v>
      </c>
      <c r="K16" s="3">
        <v>21.709</v>
      </c>
      <c r="L16" s="3" t="str">
        <f t="shared" si="0"/>
        <v>سرانه خریدار بالاتر</v>
      </c>
      <c r="M16" s="3">
        <v>1.2</v>
      </c>
      <c r="N16" s="3">
        <v>29.4</v>
      </c>
      <c r="O16" s="3">
        <v>13.6</v>
      </c>
      <c r="P16" s="3">
        <v>2.17</v>
      </c>
      <c r="Q16" s="3">
        <v>3.02</v>
      </c>
      <c r="R16" s="4"/>
    </row>
    <row r="17" spans="1:18" ht="19.5" x14ac:dyDescent="0.5">
      <c r="A17" s="2" t="s">
        <v>15</v>
      </c>
      <c r="B17" s="3" t="s">
        <v>100</v>
      </c>
      <c r="C17" s="3">
        <v>0.80900000000000005</v>
      </c>
      <c r="D17" s="3">
        <v>6</v>
      </c>
      <c r="E17" s="3">
        <v>0.29199999999999998</v>
      </c>
      <c r="F17" s="3">
        <v>179</v>
      </c>
      <c r="G17" s="3">
        <v>7380</v>
      </c>
      <c r="H17" s="3">
        <v>12.039</v>
      </c>
      <c r="I17" s="3">
        <v>0.67100000000000004</v>
      </c>
      <c r="J17" s="3">
        <v>272</v>
      </c>
      <c r="K17" s="3">
        <v>18.206</v>
      </c>
      <c r="L17" s="3" t="str">
        <f t="shared" si="0"/>
        <v>سرانه فروشنده بالاتر</v>
      </c>
      <c r="M17" s="3">
        <v>1.5</v>
      </c>
      <c r="N17" s="3">
        <v>63.9</v>
      </c>
      <c r="O17" s="3">
        <v>17</v>
      </c>
      <c r="P17" s="3">
        <v>-3.4</v>
      </c>
      <c r="Q17" s="3">
        <v>-1.96</v>
      </c>
      <c r="R17" s="4"/>
    </row>
    <row r="18" spans="1:18" ht="19.5" x14ac:dyDescent="0.5">
      <c r="A18" s="2" t="s">
        <v>15</v>
      </c>
      <c r="B18" s="3" t="s">
        <v>101</v>
      </c>
      <c r="C18" s="3">
        <v>7.5190000000000001</v>
      </c>
      <c r="D18" s="3">
        <v>5.9</v>
      </c>
      <c r="E18" s="3">
        <v>7.4340000000000002</v>
      </c>
      <c r="F18" s="3">
        <v>309</v>
      </c>
      <c r="G18" s="3">
        <v>778</v>
      </c>
      <c r="H18" s="3">
        <v>18.716999999999999</v>
      </c>
      <c r="I18" s="3">
        <v>7.5190000000000001</v>
      </c>
      <c r="J18" s="3">
        <v>194</v>
      </c>
      <c r="K18" s="3">
        <v>30.154</v>
      </c>
      <c r="L18" s="3" t="str">
        <f t="shared" si="0"/>
        <v>سرانه فروشنده بالاتر</v>
      </c>
      <c r="M18" s="3">
        <v>1.6</v>
      </c>
      <c r="N18" s="3">
        <v>1.1000000000000001</v>
      </c>
      <c r="O18" s="3">
        <v>0</v>
      </c>
      <c r="P18" s="3">
        <v>-1.98</v>
      </c>
      <c r="Q18" s="3">
        <v>-1.99</v>
      </c>
      <c r="R18" s="4"/>
    </row>
    <row r="19" spans="1:18" ht="19.5" x14ac:dyDescent="0.5">
      <c r="A19" s="2" t="s">
        <v>15</v>
      </c>
      <c r="B19" s="3" t="s">
        <v>102</v>
      </c>
      <c r="C19" s="3">
        <v>0.60799999999999998</v>
      </c>
      <c r="D19" s="3">
        <v>5.7</v>
      </c>
      <c r="E19" s="3">
        <v>0.24199999999999999</v>
      </c>
      <c r="F19" s="3">
        <v>173</v>
      </c>
      <c r="G19" s="3">
        <v>9246</v>
      </c>
      <c r="H19" s="3">
        <v>12.933999999999999</v>
      </c>
      <c r="I19" s="3">
        <v>0.24</v>
      </c>
      <c r="J19" s="3">
        <v>222</v>
      </c>
      <c r="K19" s="3">
        <v>9.9960000000000004</v>
      </c>
      <c r="L19" s="3" t="str">
        <f t="shared" si="0"/>
        <v>سرانه خریدار بالاتر</v>
      </c>
      <c r="M19" s="3">
        <v>1.3</v>
      </c>
      <c r="N19" s="3">
        <v>60.2</v>
      </c>
      <c r="O19" s="3">
        <v>60.5</v>
      </c>
      <c r="P19" s="3">
        <v>1.34</v>
      </c>
      <c r="Q19" s="3">
        <v>1.93</v>
      </c>
      <c r="R19" s="4"/>
    </row>
    <row r="20" spans="1:18" ht="19.5" x14ac:dyDescent="0.5">
      <c r="A20" s="2" t="s">
        <v>15</v>
      </c>
      <c r="B20" s="3" t="s">
        <v>103</v>
      </c>
      <c r="C20" s="3">
        <v>13.83</v>
      </c>
      <c r="D20" s="3">
        <v>5.5</v>
      </c>
      <c r="E20" s="3">
        <v>13.83</v>
      </c>
      <c r="F20" s="3">
        <v>386</v>
      </c>
      <c r="G20" s="3">
        <v>399</v>
      </c>
      <c r="H20" s="3">
        <v>14.295999999999999</v>
      </c>
      <c r="I20" s="3">
        <v>11.83</v>
      </c>
      <c r="J20" s="3">
        <v>394</v>
      </c>
      <c r="K20" s="3">
        <v>11.98</v>
      </c>
      <c r="L20" s="3" t="str">
        <f t="shared" si="0"/>
        <v>سرانه خریدار بالاتر</v>
      </c>
      <c r="M20" s="3">
        <v>1.2</v>
      </c>
      <c r="N20" s="3">
        <v>0</v>
      </c>
      <c r="O20" s="3">
        <v>14.4</v>
      </c>
      <c r="P20" s="3">
        <v>2.25</v>
      </c>
      <c r="Q20" s="3">
        <v>0.51</v>
      </c>
      <c r="R20" s="4"/>
    </row>
    <row r="21" spans="1:18" ht="19.5" x14ac:dyDescent="0.5">
      <c r="A21" s="2" t="s">
        <v>15</v>
      </c>
      <c r="B21" s="3" t="s">
        <v>104</v>
      </c>
      <c r="C21" s="3">
        <v>1.4470000000000001</v>
      </c>
      <c r="D21" s="3">
        <v>5.0999999999999996</v>
      </c>
      <c r="E21" s="3">
        <v>0.33100000000000002</v>
      </c>
      <c r="F21" s="3">
        <v>111</v>
      </c>
      <c r="G21" s="3">
        <v>3527</v>
      </c>
      <c r="H21" s="3">
        <v>10.516999999999999</v>
      </c>
      <c r="I21" s="3">
        <v>1.0980000000000001</v>
      </c>
      <c r="J21" s="3">
        <v>145</v>
      </c>
      <c r="K21" s="3">
        <v>26.707999999999998</v>
      </c>
      <c r="L21" s="3" t="str">
        <f t="shared" si="0"/>
        <v>سرانه فروشنده بالاتر</v>
      </c>
      <c r="M21" s="3">
        <v>2.5</v>
      </c>
      <c r="N21" s="3">
        <v>77</v>
      </c>
      <c r="O21" s="3">
        <v>24.1</v>
      </c>
      <c r="P21" s="3">
        <v>0.46</v>
      </c>
      <c r="Q21" s="3">
        <v>-0.31</v>
      </c>
      <c r="R21" s="4"/>
    </row>
    <row r="22" spans="1:18" ht="19.5" x14ac:dyDescent="0.5">
      <c r="A22" s="2" t="s">
        <v>15</v>
      </c>
      <c r="B22" s="3" t="s">
        <v>105</v>
      </c>
      <c r="C22" s="3">
        <v>0.189</v>
      </c>
      <c r="D22" s="3">
        <v>5.0999999999999996</v>
      </c>
      <c r="E22" s="3">
        <v>0.14599999999999999</v>
      </c>
      <c r="F22" s="3">
        <v>277</v>
      </c>
      <c r="G22" s="3">
        <v>26865</v>
      </c>
      <c r="H22" s="3">
        <v>14.16</v>
      </c>
      <c r="I22" s="3">
        <v>0.14899999999999999</v>
      </c>
      <c r="J22" s="3">
        <v>142</v>
      </c>
      <c r="K22" s="3">
        <v>28.189</v>
      </c>
      <c r="L22" s="3" t="str">
        <f t="shared" si="0"/>
        <v>سرانه فروشنده بالاتر</v>
      </c>
      <c r="M22" s="3">
        <v>2</v>
      </c>
      <c r="N22" s="3">
        <v>22.9</v>
      </c>
      <c r="O22" s="3">
        <v>21.1</v>
      </c>
      <c r="P22" s="3">
        <v>3.98</v>
      </c>
      <c r="Q22" s="3">
        <v>4.05</v>
      </c>
      <c r="R22" s="4"/>
    </row>
    <row r="23" spans="1:18" ht="19.5" x14ac:dyDescent="0.5">
      <c r="A23" s="2" t="s">
        <v>15</v>
      </c>
      <c r="B23" s="3" t="s">
        <v>106</v>
      </c>
      <c r="C23" s="3">
        <v>0.20300000000000001</v>
      </c>
      <c r="D23" s="3">
        <v>4.2</v>
      </c>
      <c r="E23" s="3">
        <v>0.158</v>
      </c>
      <c r="F23" s="3">
        <v>250</v>
      </c>
      <c r="G23" s="3">
        <v>20399</v>
      </c>
      <c r="H23" s="3">
        <v>12.891999999999999</v>
      </c>
      <c r="I23" s="3">
        <v>0.17</v>
      </c>
      <c r="J23" s="3">
        <v>308</v>
      </c>
      <c r="K23" s="3">
        <v>11.259</v>
      </c>
      <c r="L23" s="3" t="str">
        <f t="shared" si="0"/>
        <v>سرانه خریدار بالاتر</v>
      </c>
      <c r="M23" s="3">
        <v>1.1000000000000001</v>
      </c>
      <c r="N23" s="3">
        <v>22.2</v>
      </c>
      <c r="O23" s="3">
        <v>16.100000000000001</v>
      </c>
      <c r="P23" s="3">
        <v>0.71</v>
      </c>
      <c r="Q23" s="3">
        <v>1.46</v>
      </c>
      <c r="R23" s="4"/>
    </row>
    <row r="24" spans="1:18" ht="19.5" x14ac:dyDescent="0.5">
      <c r="A24" s="2" t="s">
        <v>15</v>
      </c>
      <c r="B24" s="3" t="s">
        <v>107</v>
      </c>
      <c r="C24" s="3">
        <v>6.5140000000000002</v>
      </c>
      <c r="D24" s="3">
        <v>4.0999999999999996</v>
      </c>
      <c r="E24" s="3">
        <v>2.6659999999999999</v>
      </c>
      <c r="F24" s="3">
        <v>204</v>
      </c>
      <c r="G24" s="3">
        <v>632</v>
      </c>
      <c r="H24" s="3">
        <v>8.2590000000000003</v>
      </c>
      <c r="I24" s="3">
        <v>5.2729999999999997</v>
      </c>
      <c r="J24" s="3">
        <v>267</v>
      </c>
      <c r="K24" s="3">
        <v>12.481</v>
      </c>
      <c r="L24" s="3" t="str">
        <f t="shared" si="0"/>
        <v>سرانه فروشنده بالاتر</v>
      </c>
      <c r="M24" s="3">
        <v>1.5</v>
      </c>
      <c r="N24" s="3">
        <v>59</v>
      </c>
      <c r="O24" s="3">
        <v>19</v>
      </c>
      <c r="P24" s="3">
        <v>-0.32</v>
      </c>
      <c r="Q24" s="3">
        <v>-2.52</v>
      </c>
      <c r="R24" s="4"/>
    </row>
    <row r="25" spans="1:18" ht="19.5" x14ac:dyDescent="0.5">
      <c r="A25" s="2" t="s">
        <v>15</v>
      </c>
      <c r="B25" s="3" t="s">
        <v>108</v>
      </c>
      <c r="C25" s="3">
        <v>0.25600000000000001</v>
      </c>
      <c r="D25" s="3">
        <v>3.7</v>
      </c>
      <c r="E25" s="3">
        <v>1.2E-2</v>
      </c>
      <c r="F25" s="3">
        <v>27</v>
      </c>
      <c r="G25" s="3">
        <v>14619</v>
      </c>
      <c r="H25" s="3">
        <v>6.4969999999999999</v>
      </c>
      <c r="I25" s="3">
        <v>0.25600000000000001</v>
      </c>
      <c r="J25" s="3">
        <v>67</v>
      </c>
      <c r="K25" s="3">
        <v>55.857999999999997</v>
      </c>
      <c r="L25" s="3" t="str">
        <f t="shared" si="0"/>
        <v>سرانه فروشنده بالاتر</v>
      </c>
      <c r="M25" s="3">
        <v>8.6</v>
      </c>
      <c r="N25" s="3">
        <v>95.1</v>
      </c>
      <c r="O25" s="3">
        <v>0</v>
      </c>
      <c r="P25" s="3">
        <v>-2.25</v>
      </c>
      <c r="Q25" s="3">
        <v>-3</v>
      </c>
      <c r="R25" s="4"/>
    </row>
    <row r="26" spans="1:18" ht="19.5" x14ac:dyDescent="0.5">
      <c r="A26" s="2" t="s">
        <v>15</v>
      </c>
      <c r="B26" s="3" t="s">
        <v>109</v>
      </c>
      <c r="C26" s="3">
        <v>1.369</v>
      </c>
      <c r="D26" s="3">
        <v>3.5</v>
      </c>
      <c r="E26" s="3">
        <v>1.1419999999999999</v>
      </c>
      <c r="F26" s="3">
        <v>121</v>
      </c>
      <c r="G26" s="3">
        <v>2526</v>
      </c>
      <c r="H26" s="3">
        <v>23.84</v>
      </c>
      <c r="I26" s="3">
        <v>0.53100000000000003</v>
      </c>
      <c r="J26" s="3">
        <v>136</v>
      </c>
      <c r="K26" s="3">
        <v>9.8629999999999995</v>
      </c>
      <c r="L26" s="3" t="str">
        <f t="shared" si="0"/>
        <v>سرانه خریدار بالاتر</v>
      </c>
      <c r="M26" s="3">
        <v>2.4</v>
      </c>
      <c r="N26" s="3">
        <v>16.600000000000001</v>
      </c>
      <c r="O26" s="3">
        <v>61.2</v>
      </c>
      <c r="P26" s="3">
        <v>0.12</v>
      </c>
      <c r="Q26" s="3">
        <v>0.55000000000000004</v>
      </c>
      <c r="R26" s="4"/>
    </row>
    <row r="27" spans="1:18" ht="19.5" x14ac:dyDescent="0.5">
      <c r="A27" s="2" t="s">
        <v>15</v>
      </c>
      <c r="B27" s="3" t="s">
        <v>110</v>
      </c>
      <c r="C27" s="3">
        <v>1.403</v>
      </c>
      <c r="D27" s="3">
        <v>3.5</v>
      </c>
      <c r="E27" s="3">
        <v>0.60299999999999998</v>
      </c>
      <c r="F27" s="3">
        <v>113</v>
      </c>
      <c r="G27" s="3">
        <v>2485</v>
      </c>
      <c r="H27" s="3">
        <v>13.260999999999999</v>
      </c>
      <c r="I27" s="3">
        <v>1.1890000000000001</v>
      </c>
      <c r="J27" s="3">
        <v>133</v>
      </c>
      <c r="K27" s="3">
        <v>22.216000000000001</v>
      </c>
      <c r="L27" s="3" t="str">
        <f t="shared" si="0"/>
        <v>سرانه فروشنده بالاتر</v>
      </c>
      <c r="M27" s="3">
        <v>1.7</v>
      </c>
      <c r="N27" s="3">
        <v>57</v>
      </c>
      <c r="O27" s="3">
        <v>15.2</v>
      </c>
      <c r="P27" s="3">
        <v>-2.09</v>
      </c>
      <c r="Q27" s="3">
        <v>-2.99</v>
      </c>
      <c r="R27" s="4"/>
    </row>
    <row r="28" spans="1:18" ht="19.5" x14ac:dyDescent="0.5">
      <c r="A28" s="2" t="s">
        <v>15</v>
      </c>
      <c r="B28" s="3" t="s">
        <v>111</v>
      </c>
      <c r="C28" s="3">
        <v>0.63700000000000001</v>
      </c>
      <c r="D28" s="3">
        <v>3.2</v>
      </c>
      <c r="E28" s="3">
        <v>0.4</v>
      </c>
      <c r="F28" s="3">
        <v>93</v>
      </c>
      <c r="G28" s="3">
        <v>5042</v>
      </c>
      <c r="H28" s="3">
        <v>21.686</v>
      </c>
      <c r="I28" s="3">
        <v>0.34100000000000003</v>
      </c>
      <c r="J28" s="3">
        <v>87</v>
      </c>
      <c r="K28" s="3">
        <v>19.762</v>
      </c>
      <c r="L28" s="3" t="str">
        <f t="shared" si="0"/>
        <v>سرانه خریدار بالاتر</v>
      </c>
      <c r="M28" s="3">
        <v>1.1000000000000001</v>
      </c>
      <c r="N28" s="3">
        <v>37.1</v>
      </c>
      <c r="O28" s="3">
        <v>46.4</v>
      </c>
      <c r="P28" s="3">
        <v>0.14000000000000001</v>
      </c>
      <c r="Q28" s="3">
        <v>0.2</v>
      </c>
      <c r="R28" s="4"/>
    </row>
    <row r="29" spans="1:18" ht="19.5" x14ac:dyDescent="0.5">
      <c r="A29" s="2" t="s">
        <v>15</v>
      </c>
      <c r="B29" s="3" t="s">
        <v>112</v>
      </c>
      <c r="C29" s="3">
        <v>1.2430000000000001</v>
      </c>
      <c r="D29" s="3">
        <v>3.2</v>
      </c>
      <c r="E29" s="3">
        <v>0.442</v>
      </c>
      <c r="F29" s="3">
        <v>90</v>
      </c>
      <c r="G29" s="3">
        <v>2566</v>
      </c>
      <c r="H29" s="3">
        <v>12.602</v>
      </c>
      <c r="I29" s="3">
        <v>0.95799999999999996</v>
      </c>
      <c r="J29" s="3">
        <v>65</v>
      </c>
      <c r="K29" s="3">
        <v>37.819000000000003</v>
      </c>
      <c r="L29" s="3" t="str">
        <f t="shared" si="0"/>
        <v>سرانه فروشنده بالاتر</v>
      </c>
      <c r="M29" s="3">
        <v>3</v>
      </c>
      <c r="N29" s="3">
        <v>64.400000000000006</v>
      </c>
      <c r="O29" s="3">
        <v>22.9</v>
      </c>
      <c r="P29" s="3">
        <v>-2.02</v>
      </c>
      <c r="Q29" s="3">
        <v>-2.98</v>
      </c>
      <c r="R29" s="4"/>
    </row>
    <row r="30" spans="1:18" ht="19.5" x14ac:dyDescent="0.5">
      <c r="A30" s="2" t="s">
        <v>15</v>
      </c>
      <c r="B30" s="3" t="s">
        <v>113</v>
      </c>
      <c r="C30" s="3">
        <v>0.10100000000000001</v>
      </c>
      <c r="D30" s="3">
        <v>3</v>
      </c>
      <c r="E30" s="3">
        <v>8.3000000000000004E-2</v>
      </c>
      <c r="F30" s="3">
        <v>251</v>
      </c>
      <c r="G30" s="3">
        <v>30330</v>
      </c>
      <c r="H30" s="3">
        <v>10.029</v>
      </c>
      <c r="I30" s="3">
        <v>9.8000000000000004E-2</v>
      </c>
      <c r="J30" s="3">
        <v>160</v>
      </c>
      <c r="K30" s="3">
        <v>18.577000000000002</v>
      </c>
      <c r="L30" s="3" t="str">
        <f t="shared" si="0"/>
        <v>سرانه فروشنده بالاتر</v>
      </c>
      <c r="M30" s="3">
        <v>1.9</v>
      </c>
      <c r="N30" s="3">
        <v>17.8</v>
      </c>
      <c r="O30" s="3">
        <v>2.8</v>
      </c>
      <c r="P30" s="3">
        <v>-0.41</v>
      </c>
      <c r="Q30" s="3">
        <v>-1.82</v>
      </c>
      <c r="R30" s="4"/>
    </row>
    <row r="31" spans="1:18" ht="19.5" x14ac:dyDescent="0.5">
      <c r="A31" s="2" t="s">
        <v>15</v>
      </c>
      <c r="B31" s="3" t="s">
        <v>114</v>
      </c>
      <c r="C31" s="3">
        <v>0.68899999999999995</v>
      </c>
      <c r="D31" s="3">
        <v>2.9</v>
      </c>
      <c r="E31" s="3">
        <v>0.47199999999999998</v>
      </c>
      <c r="F31" s="3">
        <v>179</v>
      </c>
      <c r="G31" s="3">
        <v>4256</v>
      </c>
      <c r="H31" s="3">
        <v>11.223000000000001</v>
      </c>
      <c r="I31" s="3">
        <v>0.314</v>
      </c>
      <c r="J31" s="3">
        <v>111</v>
      </c>
      <c r="K31" s="3">
        <v>12.039</v>
      </c>
      <c r="L31" s="3" t="str">
        <f t="shared" si="0"/>
        <v>سرانه فروشنده بالاتر</v>
      </c>
      <c r="M31" s="3">
        <v>1.1000000000000001</v>
      </c>
      <c r="N31" s="3">
        <v>31.3</v>
      </c>
      <c r="O31" s="3">
        <v>54.4</v>
      </c>
      <c r="P31" s="3">
        <v>-0.54</v>
      </c>
      <c r="Q31" s="3">
        <v>-2.76</v>
      </c>
      <c r="R31" s="4"/>
    </row>
    <row r="32" spans="1:18" ht="19.5" x14ac:dyDescent="0.5">
      <c r="A32" s="2" t="s">
        <v>15</v>
      </c>
      <c r="B32" s="3" t="s">
        <v>115</v>
      </c>
      <c r="C32" s="3">
        <v>0.9</v>
      </c>
      <c r="D32" s="3">
        <v>2.1</v>
      </c>
      <c r="E32" s="3">
        <v>0.17499999999999999</v>
      </c>
      <c r="F32" s="3">
        <v>66</v>
      </c>
      <c r="G32" s="3">
        <v>2501</v>
      </c>
      <c r="H32" s="3">
        <v>6.6310000000000002</v>
      </c>
      <c r="I32" s="3">
        <v>0.9</v>
      </c>
      <c r="J32" s="3">
        <v>46</v>
      </c>
      <c r="K32" s="3">
        <v>48.933</v>
      </c>
      <c r="L32" s="3" t="str">
        <f t="shared" si="0"/>
        <v>سرانه فروشنده بالاتر</v>
      </c>
      <c r="M32" s="3">
        <v>7.4</v>
      </c>
      <c r="N32" s="3">
        <v>80.5</v>
      </c>
      <c r="O32" s="3">
        <v>0</v>
      </c>
      <c r="P32" s="3">
        <v>-4.29</v>
      </c>
      <c r="Q32" s="3">
        <v>-10.91</v>
      </c>
      <c r="R32" s="4"/>
    </row>
    <row r="33" spans="1:18" ht="19.5" x14ac:dyDescent="0.5">
      <c r="A33" s="2" t="s">
        <v>15</v>
      </c>
      <c r="B33" s="3" t="s">
        <v>116</v>
      </c>
      <c r="C33" s="3">
        <v>0.61899999999999999</v>
      </c>
      <c r="D33" s="3">
        <v>2</v>
      </c>
      <c r="E33" s="3">
        <v>0.34100000000000003</v>
      </c>
      <c r="F33" s="3">
        <v>91</v>
      </c>
      <c r="G33" s="3">
        <v>3213</v>
      </c>
      <c r="H33" s="3">
        <v>12.04</v>
      </c>
      <c r="I33" s="3">
        <v>0.47899999999999998</v>
      </c>
      <c r="J33" s="3">
        <v>122</v>
      </c>
      <c r="K33" s="3">
        <v>12.615</v>
      </c>
      <c r="L33" s="3" t="str">
        <f t="shared" si="0"/>
        <v>سرانه فروشنده بالاتر</v>
      </c>
      <c r="M33" s="3">
        <v>1</v>
      </c>
      <c r="N33" s="3">
        <v>45</v>
      </c>
      <c r="O33" s="3">
        <v>22.6</v>
      </c>
      <c r="P33" s="3">
        <v>-0.46</v>
      </c>
      <c r="Q33" s="3">
        <v>-1.05</v>
      </c>
      <c r="R33" s="4"/>
    </row>
    <row r="34" spans="1:18" ht="19.5" x14ac:dyDescent="0.5">
      <c r="A34" s="2" t="s">
        <v>15</v>
      </c>
      <c r="B34" s="3" t="s">
        <v>117</v>
      </c>
      <c r="C34" s="3">
        <v>0.106</v>
      </c>
      <c r="D34" s="3">
        <v>1.3</v>
      </c>
      <c r="E34" s="3">
        <v>0.04</v>
      </c>
      <c r="F34" s="3">
        <v>48</v>
      </c>
      <c r="G34" s="3">
        <v>12545</v>
      </c>
      <c r="H34" s="3">
        <v>10.454000000000001</v>
      </c>
      <c r="I34" s="3">
        <v>6.2E-2</v>
      </c>
      <c r="J34" s="3">
        <v>44</v>
      </c>
      <c r="K34" s="3">
        <v>17.677</v>
      </c>
      <c r="L34" s="3" t="str">
        <f t="shared" si="0"/>
        <v>سرانه فروشنده بالاتر</v>
      </c>
      <c r="M34" s="3">
        <v>1.7</v>
      </c>
      <c r="N34" s="3">
        <v>61.9</v>
      </c>
      <c r="O34" s="3">
        <v>41.2</v>
      </c>
      <c r="P34" s="3">
        <v>0.06</v>
      </c>
      <c r="Q34" s="3">
        <v>-1.26</v>
      </c>
      <c r="R34" s="4"/>
    </row>
    <row r="35" spans="1:18" ht="19.5" x14ac:dyDescent="0.5">
      <c r="A35" s="2" t="s">
        <v>15</v>
      </c>
      <c r="B35" s="3" t="s">
        <v>118</v>
      </c>
      <c r="C35" s="3">
        <v>0.223</v>
      </c>
      <c r="D35" s="3">
        <v>0.9</v>
      </c>
      <c r="E35" s="3">
        <v>0.223</v>
      </c>
      <c r="F35" s="3">
        <v>65</v>
      </c>
      <c r="G35" s="3">
        <v>4265</v>
      </c>
      <c r="H35" s="3">
        <v>14.632</v>
      </c>
      <c r="I35" s="3">
        <v>0.223</v>
      </c>
      <c r="J35" s="3">
        <v>77</v>
      </c>
      <c r="K35" s="3">
        <v>12.352</v>
      </c>
      <c r="L35" s="3" t="str">
        <f t="shared" si="0"/>
        <v>سرانه خریدار بالاتر</v>
      </c>
      <c r="M35" s="3">
        <v>1.2</v>
      </c>
      <c r="N35" s="3">
        <v>0</v>
      </c>
      <c r="O35" s="3">
        <v>0</v>
      </c>
      <c r="P35" s="3">
        <v>-0.51</v>
      </c>
      <c r="Q35" s="3">
        <v>-2.99</v>
      </c>
      <c r="R35" s="4"/>
    </row>
    <row r="36" spans="1:18" ht="19.5" x14ac:dyDescent="0.5">
      <c r="A36" s="2" t="s">
        <v>15</v>
      </c>
      <c r="B36" s="3" t="s">
        <v>119</v>
      </c>
      <c r="C36" s="3">
        <v>0.13700000000000001</v>
      </c>
      <c r="D36" s="3">
        <v>0.9</v>
      </c>
      <c r="E36" s="3">
        <v>0.127</v>
      </c>
      <c r="F36" s="3">
        <v>113</v>
      </c>
      <c r="G36" s="3">
        <v>6569</v>
      </c>
      <c r="H36" s="3">
        <v>7.383</v>
      </c>
      <c r="I36" s="3">
        <v>0.13700000000000001</v>
      </c>
      <c r="J36" s="3">
        <v>77</v>
      </c>
      <c r="K36" s="3">
        <v>11.688000000000001</v>
      </c>
      <c r="L36" s="3" t="str">
        <f t="shared" si="0"/>
        <v>سرانه فروشنده بالاتر</v>
      </c>
      <c r="M36" s="3">
        <v>1.6</v>
      </c>
      <c r="N36" s="3">
        <v>7.3</v>
      </c>
      <c r="O36" s="3">
        <v>0</v>
      </c>
      <c r="P36" s="3">
        <v>-0.39</v>
      </c>
      <c r="Q36" s="3">
        <v>-3</v>
      </c>
      <c r="R36" s="4"/>
    </row>
    <row r="37" spans="1:18" ht="19.5" x14ac:dyDescent="0.5">
      <c r="A37" s="2" t="s">
        <v>15</v>
      </c>
      <c r="B37" s="3" t="s">
        <v>120</v>
      </c>
      <c r="C37" s="3">
        <v>0.127</v>
      </c>
      <c r="D37" s="3">
        <v>0.9</v>
      </c>
      <c r="E37" s="3">
        <v>9.7000000000000003E-2</v>
      </c>
      <c r="F37" s="3">
        <v>79</v>
      </c>
      <c r="G37" s="3">
        <v>6797</v>
      </c>
      <c r="H37" s="3">
        <v>8.3460000000000001</v>
      </c>
      <c r="I37" s="3">
        <v>0.11</v>
      </c>
      <c r="J37" s="3">
        <v>43</v>
      </c>
      <c r="K37" s="3">
        <v>17.388000000000002</v>
      </c>
      <c r="L37" s="3" t="str">
        <f t="shared" si="0"/>
        <v>سرانه فروشنده بالاتر</v>
      </c>
      <c r="M37" s="3">
        <v>2.1</v>
      </c>
      <c r="N37" s="3">
        <v>23.4</v>
      </c>
      <c r="O37" s="3">
        <v>13.1</v>
      </c>
      <c r="P37" s="3">
        <v>-0.09</v>
      </c>
      <c r="Q37" s="3">
        <v>-7.0000000000000007E-2</v>
      </c>
      <c r="R37" s="4"/>
    </row>
    <row r="38" spans="1:18" ht="19.5" x14ac:dyDescent="0.5">
      <c r="A38" s="2" t="s">
        <v>15</v>
      </c>
      <c r="B38" s="3" t="s">
        <v>121</v>
      </c>
      <c r="C38" s="3">
        <v>0.622</v>
      </c>
      <c r="D38" s="3">
        <v>0.8</v>
      </c>
      <c r="E38" s="3">
        <v>0.21299999999999999</v>
      </c>
      <c r="F38" s="3">
        <v>18</v>
      </c>
      <c r="G38" s="3">
        <v>1352</v>
      </c>
      <c r="H38" s="3">
        <v>15.999000000000001</v>
      </c>
      <c r="I38" s="3">
        <v>0.62</v>
      </c>
      <c r="J38" s="3">
        <v>6</v>
      </c>
      <c r="K38" s="3">
        <v>139.70699999999999</v>
      </c>
      <c r="L38" s="3" t="str">
        <f t="shared" si="0"/>
        <v>سرانه فروشنده بالاتر</v>
      </c>
      <c r="M38" s="3">
        <v>8.6999999999999993</v>
      </c>
      <c r="N38" s="3">
        <v>65.7</v>
      </c>
      <c r="O38" s="3">
        <v>0.3</v>
      </c>
      <c r="P38" s="3">
        <v>-0.52</v>
      </c>
      <c r="Q38" s="3">
        <v>-2.94</v>
      </c>
      <c r="R38" s="4"/>
    </row>
    <row r="39" spans="1:18" ht="19.5" x14ac:dyDescent="0.5">
      <c r="A39" s="2" t="s">
        <v>15</v>
      </c>
      <c r="B39" s="3" t="s">
        <v>122</v>
      </c>
      <c r="C39" s="3">
        <v>6.7000000000000004E-2</v>
      </c>
      <c r="D39" s="3">
        <v>0.6</v>
      </c>
      <c r="E39" s="3">
        <v>1.7999999999999999E-2</v>
      </c>
      <c r="F39" s="3">
        <v>16</v>
      </c>
      <c r="G39" s="3">
        <v>8259</v>
      </c>
      <c r="H39" s="3">
        <v>9.2910000000000004</v>
      </c>
      <c r="I39" s="3">
        <v>6.7000000000000004E-2</v>
      </c>
      <c r="J39" s="3">
        <v>26</v>
      </c>
      <c r="K39" s="3">
        <v>21.283000000000001</v>
      </c>
      <c r="L39" s="3" t="str">
        <f t="shared" si="0"/>
        <v>سرانه فروشنده بالاتر</v>
      </c>
      <c r="M39" s="3">
        <v>2.2999999999999998</v>
      </c>
      <c r="N39" s="3">
        <v>72.599999999999994</v>
      </c>
      <c r="O39" s="3">
        <v>0</v>
      </c>
      <c r="P39" s="3">
        <v>0</v>
      </c>
      <c r="Q39" s="3">
        <v>0</v>
      </c>
      <c r="R39" s="4"/>
    </row>
    <row r="40" spans="1:18" ht="19.5" x14ac:dyDescent="0.5">
      <c r="A40" s="2" t="s">
        <v>15</v>
      </c>
      <c r="B40" s="3" t="s">
        <v>123</v>
      </c>
      <c r="C40" s="3">
        <v>0.02</v>
      </c>
      <c r="D40" s="3">
        <v>0.3</v>
      </c>
      <c r="E40" s="3">
        <v>1.2E-2</v>
      </c>
      <c r="F40" s="3">
        <v>38</v>
      </c>
      <c r="G40" s="3">
        <v>14740</v>
      </c>
      <c r="H40" s="3">
        <v>4.6550000000000002</v>
      </c>
      <c r="I40" s="3">
        <v>1.4999999999999999E-2</v>
      </c>
      <c r="J40" s="3">
        <v>54</v>
      </c>
      <c r="K40" s="3">
        <v>4.0940000000000003</v>
      </c>
      <c r="L40" s="3" t="str">
        <f t="shared" si="0"/>
        <v>سرانه خریدار بالاتر</v>
      </c>
      <c r="M40" s="3">
        <v>1.1000000000000001</v>
      </c>
      <c r="N40" s="3">
        <v>42.8</v>
      </c>
      <c r="O40" s="3">
        <v>24</v>
      </c>
      <c r="P40" s="3">
        <v>-0.06</v>
      </c>
      <c r="Q40" s="3">
        <v>-2.71</v>
      </c>
      <c r="R40" s="4"/>
    </row>
    <row r="41" spans="1:18" ht="19.5" x14ac:dyDescent="0.5">
      <c r="A41" s="2" t="s">
        <v>15</v>
      </c>
      <c r="B41" s="3" t="s">
        <v>124</v>
      </c>
      <c r="C41" s="3">
        <v>0.27700000000000002</v>
      </c>
      <c r="D41" s="3">
        <v>0.3</v>
      </c>
      <c r="E41" s="3">
        <v>0.25600000000000001</v>
      </c>
      <c r="F41" s="3">
        <v>37</v>
      </c>
      <c r="G41" s="3">
        <v>982</v>
      </c>
      <c r="H41" s="3">
        <v>6.7939999999999996</v>
      </c>
      <c r="I41" s="3">
        <v>0.27700000000000002</v>
      </c>
      <c r="J41" s="3">
        <v>3</v>
      </c>
      <c r="K41" s="3">
        <v>90.671000000000006</v>
      </c>
      <c r="L41" s="3" t="str">
        <f t="shared" si="0"/>
        <v>سرانه فروشنده بالاتر</v>
      </c>
      <c r="M41" s="3">
        <v>13.3</v>
      </c>
      <c r="N41" s="3">
        <v>7.4</v>
      </c>
      <c r="O41" s="3">
        <v>0</v>
      </c>
      <c r="P41" s="3">
        <v>-0.21</v>
      </c>
      <c r="Q41" s="3">
        <v>-1.99</v>
      </c>
      <c r="R41" s="4"/>
    </row>
    <row r="42" spans="1:18" ht="19.5" x14ac:dyDescent="0.5">
      <c r="A42" s="2" t="s">
        <v>15</v>
      </c>
      <c r="B42" s="3" t="s">
        <v>125</v>
      </c>
      <c r="C42" s="3">
        <v>5.8999999999999997E-2</v>
      </c>
      <c r="D42" s="3">
        <v>0.2</v>
      </c>
      <c r="E42" s="3">
        <v>5.8999999999999997E-2</v>
      </c>
      <c r="F42" s="3">
        <v>3</v>
      </c>
      <c r="G42" s="3">
        <v>3140</v>
      </c>
      <c r="H42" s="3">
        <v>61.753</v>
      </c>
      <c r="I42" s="3">
        <v>5.8999999999999997E-2</v>
      </c>
      <c r="J42" s="3">
        <v>1363</v>
      </c>
      <c r="K42" s="3">
        <v>0.13600000000000001</v>
      </c>
      <c r="L42" s="3" t="str">
        <f t="shared" si="0"/>
        <v>سرانه خریدار بالاتر</v>
      </c>
      <c r="M42" s="3">
        <v>454.1</v>
      </c>
      <c r="N42" s="3">
        <v>0</v>
      </c>
      <c r="O42" s="3">
        <v>0</v>
      </c>
      <c r="P42" s="3">
        <v>0.22</v>
      </c>
      <c r="Q42" s="3">
        <v>6</v>
      </c>
      <c r="R42" s="4"/>
    </row>
    <row r="43" spans="1:18" ht="19.5" x14ac:dyDescent="0.5">
      <c r="A43" s="2" t="s">
        <v>15</v>
      </c>
      <c r="B43" s="3" t="s">
        <v>126</v>
      </c>
      <c r="C43" s="3">
        <v>5.5E-2</v>
      </c>
      <c r="D43" s="3">
        <v>0.1</v>
      </c>
      <c r="E43" s="3">
        <v>5.0000000000000001E-3</v>
      </c>
      <c r="F43" s="3">
        <v>4</v>
      </c>
      <c r="G43" s="3">
        <v>2224</v>
      </c>
      <c r="H43" s="3">
        <v>2.78</v>
      </c>
      <c r="I43" s="3">
        <v>5.5E-2</v>
      </c>
      <c r="J43" s="3">
        <v>4</v>
      </c>
      <c r="K43" s="3">
        <v>30.58</v>
      </c>
      <c r="L43" s="3" t="str">
        <f t="shared" si="0"/>
        <v>سرانه فروشنده بالاتر</v>
      </c>
      <c r="M43" s="3">
        <v>11</v>
      </c>
      <c r="N43" s="3">
        <v>90.7</v>
      </c>
      <c r="O43" s="3">
        <v>0</v>
      </c>
      <c r="P43" s="3">
        <v>-0.09</v>
      </c>
      <c r="Q43" s="3">
        <v>-2.96</v>
      </c>
      <c r="R43" s="4"/>
    </row>
    <row r="44" spans="1:18" ht="19.5" x14ac:dyDescent="0.5">
      <c r="A44" s="2" t="s">
        <v>15</v>
      </c>
      <c r="B44" s="3" t="s">
        <v>127</v>
      </c>
      <c r="C44" s="3">
        <v>2.8000000000000001E-2</v>
      </c>
      <c r="D44" s="3">
        <v>0.1</v>
      </c>
      <c r="E44" s="3">
        <v>2.8000000000000001E-2</v>
      </c>
      <c r="F44" s="3">
        <v>37</v>
      </c>
      <c r="G44" s="3">
        <v>1929</v>
      </c>
      <c r="H44" s="3">
        <v>1.46</v>
      </c>
      <c r="I44" s="3">
        <v>2.8000000000000001E-2</v>
      </c>
      <c r="J44" s="3">
        <v>3</v>
      </c>
      <c r="K44" s="3">
        <v>18.004000000000001</v>
      </c>
      <c r="L44" s="3" t="str">
        <f t="shared" si="0"/>
        <v>سرانه فروشنده بالاتر</v>
      </c>
      <c r="M44" s="3">
        <v>12.3</v>
      </c>
      <c r="N44" s="3">
        <v>0</v>
      </c>
      <c r="O44" s="3">
        <v>0</v>
      </c>
      <c r="P44" s="3">
        <v>-0.03</v>
      </c>
      <c r="Q44" s="3">
        <v>-3</v>
      </c>
      <c r="R44" s="4"/>
    </row>
  </sheetData>
  <conditionalFormatting sqref="P2:Q41">
    <cfRule type="cellIs" dxfId="131" priority="7" operator="lessThan">
      <formula>0</formula>
    </cfRule>
    <cfRule type="cellIs" dxfId="130" priority="8" operator="greaterThan">
      <formula>0</formula>
    </cfRule>
  </conditionalFormatting>
  <conditionalFormatting sqref="L2:M41 L42:L44">
    <cfRule type="expression" dxfId="129" priority="5">
      <formula>($L2)="سرانه فروشنده بالاتر"</formula>
    </cfRule>
    <cfRule type="expression" dxfId="128" priority="6">
      <formula>($L2)="سرانه خریدار بالاتر"</formula>
    </cfRule>
  </conditionalFormatting>
  <conditionalFormatting sqref="P42:Q44">
    <cfRule type="cellIs" dxfId="127" priority="3" operator="lessThan">
      <formula>0</formula>
    </cfRule>
    <cfRule type="cellIs" dxfId="126" priority="4" operator="greaterThan">
      <formula>0</formula>
    </cfRule>
  </conditionalFormatting>
  <conditionalFormatting sqref="M42:M44">
    <cfRule type="expression" dxfId="125" priority="1">
      <formula>($L42)="سرانه فروشنده بالاتر"</formula>
    </cfRule>
    <cfRule type="expression" dxfId="124" priority="2">
      <formula>($L42)="سرانه خریدار بالاتر"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128</v>
      </c>
      <c r="C2" s="3">
        <v>22.311</v>
      </c>
      <c r="D2" s="3">
        <v>6.2</v>
      </c>
      <c r="E2" s="3">
        <v>21.850999999999999</v>
      </c>
      <c r="F2" s="3">
        <v>842</v>
      </c>
      <c r="G2" s="3">
        <v>276</v>
      </c>
      <c r="H2" s="3">
        <v>7.1630000000000003</v>
      </c>
      <c r="I2" s="3">
        <v>22.300999999999998</v>
      </c>
      <c r="J2" s="3">
        <v>695</v>
      </c>
      <c r="K2" s="3">
        <v>8.8559999999999999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2</v>
      </c>
      <c r="O2" s="3">
        <v>0</v>
      </c>
      <c r="P2" s="3">
        <v>-1.71</v>
      </c>
      <c r="Q2" s="3">
        <v>-2.99</v>
      </c>
      <c r="R2" s="4"/>
    </row>
    <row r="3" spans="1:18" ht="19.5" x14ac:dyDescent="0.5">
      <c r="A3" s="2" t="s">
        <v>15</v>
      </c>
      <c r="B3" s="3" t="s">
        <v>129</v>
      </c>
      <c r="C3" s="3">
        <v>4.4610000000000003</v>
      </c>
      <c r="D3" s="3">
        <v>4.4000000000000004</v>
      </c>
      <c r="E3" s="3">
        <v>1.5609999999999999</v>
      </c>
      <c r="F3" s="3">
        <v>146</v>
      </c>
      <c r="G3" s="3">
        <v>996</v>
      </c>
      <c r="H3" s="3">
        <v>10.648999999999999</v>
      </c>
      <c r="I3" s="3">
        <v>3.8159999999999998</v>
      </c>
      <c r="J3" s="3">
        <v>127</v>
      </c>
      <c r="K3" s="3">
        <v>29.927</v>
      </c>
      <c r="L3" s="3" t="str">
        <f t="shared" ref="L3:L10" si="0">IF((H3&gt;K3),"سرانه خریدار بالاتر","سرانه فروشنده بالاتر")</f>
        <v>سرانه فروشنده بالاتر</v>
      </c>
      <c r="M3" s="3">
        <v>2.8</v>
      </c>
      <c r="N3" s="3">
        <v>65</v>
      </c>
      <c r="O3" s="3">
        <v>14.4</v>
      </c>
      <c r="P3" s="3">
        <v>-1.87</v>
      </c>
      <c r="Q3" s="3">
        <v>-2.96</v>
      </c>
      <c r="R3" s="4"/>
    </row>
    <row r="4" spans="1:18" ht="19.5" x14ac:dyDescent="0.5">
      <c r="A4" s="2" t="s">
        <v>15</v>
      </c>
      <c r="B4" s="3" t="s">
        <v>130</v>
      </c>
      <c r="C4" s="3">
        <v>6.6310000000000002</v>
      </c>
      <c r="D4" s="3">
        <v>4</v>
      </c>
      <c r="E4" s="3">
        <v>6.6310000000000002</v>
      </c>
      <c r="F4" s="3">
        <v>314</v>
      </c>
      <c r="G4" s="3">
        <v>602</v>
      </c>
      <c r="H4" s="3">
        <v>12.712999999999999</v>
      </c>
      <c r="I4" s="3">
        <v>6.6310000000000002</v>
      </c>
      <c r="J4" s="3">
        <v>274</v>
      </c>
      <c r="K4" s="3">
        <v>14.569000000000001</v>
      </c>
      <c r="L4" s="3" t="str">
        <f t="shared" si="0"/>
        <v>سرانه فروشنده بالاتر</v>
      </c>
      <c r="M4" s="3">
        <v>1.1000000000000001</v>
      </c>
      <c r="N4" s="3">
        <v>0</v>
      </c>
      <c r="O4" s="3">
        <v>0</v>
      </c>
      <c r="P4" s="3">
        <v>-5.05</v>
      </c>
      <c r="Q4" s="3">
        <v>-5.99</v>
      </c>
      <c r="R4" s="4"/>
    </row>
    <row r="5" spans="1:18" ht="19.5" x14ac:dyDescent="0.5">
      <c r="A5" s="2" t="s">
        <v>15</v>
      </c>
      <c r="B5" s="3" t="s">
        <v>131</v>
      </c>
      <c r="C5" s="3">
        <v>8.1959999999999997</v>
      </c>
      <c r="D5" s="3">
        <v>3.1</v>
      </c>
      <c r="E5" s="3">
        <v>8.1959999999999997</v>
      </c>
      <c r="F5" s="3">
        <v>412</v>
      </c>
      <c r="G5" s="3">
        <v>381</v>
      </c>
      <c r="H5" s="3">
        <v>7.5789999999999997</v>
      </c>
      <c r="I5" s="3">
        <v>8.1890000000000001</v>
      </c>
      <c r="J5" s="3">
        <v>401</v>
      </c>
      <c r="K5" s="3">
        <v>7.7809999999999997</v>
      </c>
      <c r="L5" s="3" t="str">
        <f t="shared" si="0"/>
        <v>سرانه فروشنده بالاتر</v>
      </c>
      <c r="M5" s="3">
        <v>1</v>
      </c>
      <c r="N5" s="3">
        <v>0</v>
      </c>
      <c r="O5" s="3">
        <v>0</v>
      </c>
      <c r="P5" s="3">
        <v>-1.19</v>
      </c>
      <c r="Q5" s="3">
        <v>-2.98</v>
      </c>
      <c r="R5" s="4"/>
    </row>
    <row r="6" spans="1:18" ht="19.5" x14ac:dyDescent="0.5">
      <c r="A6" s="2" t="s">
        <v>15</v>
      </c>
      <c r="B6" s="3" t="s">
        <v>132</v>
      </c>
      <c r="C6" s="3">
        <v>8.1000000000000003E-2</v>
      </c>
      <c r="D6" s="3">
        <v>0.5</v>
      </c>
      <c r="E6" s="3">
        <v>8.1000000000000003E-2</v>
      </c>
      <c r="F6" s="3">
        <v>16</v>
      </c>
      <c r="G6" s="3">
        <v>6550</v>
      </c>
      <c r="H6" s="3">
        <v>33.158999999999999</v>
      </c>
      <c r="I6" s="3">
        <v>8.1000000000000003E-2</v>
      </c>
      <c r="J6" s="3">
        <v>13</v>
      </c>
      <c r="K6" s="3">
        <v>40.811999999999998</v>
      </c>
      <c r="L6" s="3" t="str">
        <f t="shared" si="0"/>
        <v>سرانه فروشنده بالاتر</v>
      </c>
      <c r="M6" s="3">
        <v>1.2</v>
      </c>
      <c r="N6" s="3">
        <v>0</v>
      </c>
      <c r="O6" s="3">
        <v>0</v>
      </c>
      <c r="P6" s="3">
        <v>-0.32</v>
      </c>
      <c r="Q6" s="3">
        <v>-3</v>
      </c>
      <c r="R6" s="4"/>
    </row>
    <row r="7" spans="1:18" ht="19.5" x14ac:dyDescent="0.5">
      <c r="A7" s="2" t="s">
        <v>15</v>
      </c>
      <c r="B7" s="3" t="s">
        <v>133</v>
      </c>
      <c r="C7" s="3">
        <v>6.5000000000000002E-2</v>
      </c>
      <c r="D7" s="3">
        <v>0.3</v>
      </c>
      <c r="E7" s="3">
        <v>6.5000000000000002E-2</v>
      </c>
      <c r="F7" s="3">
        <v>47</v>
      </c>
      <c r="G7" s="3">
        <v>5660</v>
      </c>
      <c r="H7" s="3">
        <v>7.8280000000000003</v>
      </c>
      <c r="I7" s="3">
        <v>6.5000000000000002E-2</v>
      </c>
      <c r="J7" s="3">
        <v>3</v>
      </c>
      <c r="K7" s="3">
        <v>122.633</v>
      </c>
      <c r="L7" s="3" t="str">
        <f t="shared" si="0"/>
        <v>سرانه فروشنده بالاتر</v>
      </c>
      <c r="M7" s="3">
        <v>15.7</v>
      </c>
      <c r="N7" s="3">
        <v>0</v>
      </c>
      <c r="O7" s="3">
        <v>0</v>
      </c>
      <c r="P7" s="3">
        <v>-0.44</v>
      </c>
      <c r="Q7" s="3">
        <v>-6</v>
      </c>
      <c r="R7" s="4"/>
    </row>
    <row r="8" spans="1:18" ht="19.5" x14ac:dyDescent="0.5">
      <c r="A8" s="2" t="s">
        <v>15</v>
      </c>
      <c r="B8" s="3" t="s">
        <v>134</v>
      </c>
      <c r="C8" s="3">
        <v>0.154</v>
      </c>
      <c r="D8" s="3">
        <v>0.3</v>
      </c>
      <c r="E8" s="3">
        <v>0.154</v>
      </c>
      <c r="F8" s="3">
        <v>58</v>
      </c>
      <c r="G8" s="3">
        <v>1769</v>
      </c>
      <c r="H8" s="3">
        <v>4.6970000000000001</v>
      </c>
      <c r="I8" s="3">
        <v>0.154</v>
      </c>
      <c r="J8" s="3">
        <v>4</v>
      </c>
      <c r="K8" s="3">
        <v>68.105999999999995</v>
      </c>
      <c r="L8" s="3" t="str">
        <f t="shared" si="0"/>
        <v>سرانه فروشنده بالاتر</v>
      </c>
      <c r="M8" s="3">
        <v>14.5</v>
      </c>
      <c r="N8" s="3">
        <v>0</v>
      </c>
      <c r="O8" s="3">
        <v>0</v>
      </c>
      <c r="P8" s="3">
        <v>-0.14000000000000001</v>
      </c>
      <c r="Q8" s="3">
        <v>-2</v>
      </c>
      <c r="R8" s="4"/>
    </row>
    <row r="9" spans="1:18" ht="19.5" x14ac:dyDescent="0.5">
      <c r="A9" s="2" t="s">
        <v>15</v>
      </c>
      <c r="B9" s="3" t="s">
        <v>135</v>
      </c>
      <c r="C9" s="3">
        <v>0.218</v>
      </c>
      <c r="D9" s="3">
        <v>0.2</v>
      </c>
      <c r="E9" s="3">
        <v>1.7999999999999999E-2</v>
      </c>
      <c r="F9" s="3">
        <v>4</v>
      </c>
      <c r="G9" s="3">
        <v>768</v>
      </c>
      <c r="H9" s="3">
        <v>3.456</v>
      </c>
      <c r="I9" s="3">
        <v>0.218</v>
      </c>
      <c r="J9" s="3">
        <v>2</v>
      </c>
      <c r="K9" s="3">
        <v>83.712000000000003</v>
      </c>
      <c r="L9" s="3" t="str">
        <f t="shared" si="0"/>
        <v>سرانه فروشنده بالاتر</v>
      </c>
      <c r="M9" s="3">
        <v>24.2</v>
      </c>
      <c r="N9" s="3">
        <v>91.6</v>
      </c>
      <c r="O9" s="3">
        <v>0</v>
      </c>
      <c r="P9" s="3">
        <v>-0.13</v>
      </c>
      <c r="Q9" s="3">
        <v>-2.99</v>
      </c>
      <c r="R9" s="4"/>
    </row>
    <row r="10" spans="1:18" ht="19.5" x14ac:dyDescent="0.5">
      <c r="A10" s="2" t="s">
        <v>15</v>
      </c>
      <c r="B10" s="3" t="s">
        <v>136</v>
      </c>
      <c r="C10" s="3">
        <v>3.1E-2</v>
      </c>
      <c r="D10" s="3">
        <v>0.1</v>
      </c>
      <c r="E10" s="3">
        <v>1E-3</v>
      </c>
      <c r="F10" s="3">
        <v>2</v>
      </c>
      <c r="G10" s="3">
        <v>1815</v>
      </c>
      <c r="H10" s="3">
        <v>0.90700000000000003</v>
      </c>
      <c r="I10" s="3">
        <v>3.1E-2</v>
      </c>
      <c r="J10" s="3">
        <v>2</v>
      </c>
      <c r="K10" s="3">
        <v>28.132999999999999</v>
      </c>
      <c r="L10" s="3" t="str">
        <f t="shared" si="0"/>
        <v>سرانه فروشنده بالاتر</v>
      </c>
      <c r="M10" s="3">
        <v>31</v>
      </c>
      <c r="N10" s="3">
        <v>95.8</v>
      </c>
      <c r="O10" s="3">
        <v>0</v>
      </c>
      <c r="P10" s="3">
        <v>-0.06</v>
      </c>
      <c r="Q10" s="3">
        <v>-2.97</v>
      </c>
      <c r="R10" s="4"/>
    </row>
  </sheetData>
  <conditionalFormatting sqref="P2:Q10">
    <cfRule type="cellIs" dxfId="123" priority="3" operator="lessThan">
      <formula>0</formula>
    </cfRule>
    <cfRule type="cellIs" dxfId="122" priority="4" operator="greaterThan">
      <formula>0</formula>
    </cfRule>
  </conditionalFormatting>
  <conditionalFormatting sqref="L2:M10">
    <cfRule type="expression" dxfId="121" priority="1">
      <formula>($L2)="سرانه فروشنده بالاتر"</formula>
    </cfRule>
    <cfRule type="expression" dxfId="120" priority="2">
      <formula>($L2)="سرانه خریدار بالاتر"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137</v>
      </c>
      <c r="C2" s="3">
        <v>65.866</v>
      </c>
      <c r="D2" s="3">
        <v>187.4</v>
      </c>
      <c r="E2" s="3">
        <v>63.177</v>
      </c>
      <c r="F2" s="3">
        <v>11406</v>
      </c>
      <c r="G2" s="3">
        <v>2845</v>
      </c>
      <c r="H2" s="3">
        <v>15.757999999999999</v>
      </c>
      <c r="I2" s="3">
        <v>65.617999999999995</v>
      </c>
      <c r="J2" s="3">
        <v>7065</v>
      </c>
      <c r="K2" s="3">
        <v>26.423999999999999</v>
      </c>
      <c r="L2" s="3" t="str">
        <f>IF((H2&gt;K2),"سرانه خریدار بالاتر","سرانه فروشنده بالاتر")</f>
        <v>سرانه فروشنده بالاتر</v>
      </c>
      <c r="M2" s="3">
        <v>1.7</v>
      </c>
      <c r="N2" s="3">
        <v>4</v>
      </c>
      <c r="O2" s="3">
        <v>0.3</v>
      </c>
      <c r="P2" s="3">
        <v>0.82</v>
      </c>
      <c r="Q2" s="3">
        <v>-2.98</v>
      </c>
      <c r="R2" s="4"/>
    </row>
    <row r="3" spans="1:18" ht="19.5" x14ac:dyDescent="0.5">
      <c r="A3" s="2" t="s">
        <v>15</v>
      </c>
      <c r="B3" s="3" t="s">
        <v>138</v>
      </c>
      <c r="C3" s="3">
        <v>4.843</v>
      </c>
      <c r="D3" s="3">
        <v>15</v>
      </c>
      <c r="E3" s="3">
        <v>4.6639999999999997</v>
      </c>
      <c r="F3" s="3">
        <v>694</v>
      </c>
      <c r="G3" s="3">
        <v>3097</v>
      </c>
      <c r="H3" s="3">
        <v>20.812999999999999</v>
      </c>
      <c r="I3" s="3">
        <v>4.6639999999999997</v>
      </c>
      <c r="J3" s="3">
        <v>1054</v>
      </c>
      <c r="K3" s="3">
        <v>13.704000000000001</v>
      </c>
      <c r="L3" s="3" t="str">
        <f t="shared" ref="L3:L18" si="0">IF((H3&gt;K3),"سرانه خریدار بالاتر","سرانه فروشنده بالاتر")</f>
        <v>سرانه خریدار بالاتر</v>
      </c>
      <c r="M3" s="3">
        <v>1.5</v>
      </c>
      <c r="N3" s="3">
        <v>3.7</v>
      </c>
      <c r="O3" s="3">
        <v>3.7</v>
      </c>
      <c r="P3" s="3">
        <v>2.95</v>
      </c>
      <c r="Q3" s="3">
        <v>5.82</v>
      </c>
      <c r="R3" s="4"/>
    </row>
    <row r="4" spans="1:18" ht="19.5" x14ac:dyDescent="0.5">
      <c r="A4" s="2" t="s">
        <v>15</v>
      </c>
      <c r="B4" s="3" t="s">
        <v>139</v>
      </c>
      <c r="C4" s="3">
        <v>3.4820000000000002</v>
      </c>
      <c r="D4" s="3">
        <v>5.3</v>
      </c>
      <c r="E4" s="3">
        <v>1.9370000000000001</v>
      </c>
      <c r="F4" s="3">
        <v>333</v>
      </c>
      <c r="G4" s="3">
        <v>1527</v>
      </c>
      <c r="H4" s="3">
        <v>8.8819999999999997</v>
      </c>
      <c r="I4" s="3">
        <v>3.2210000000000001</v>
      </c>
      <c r="J4" s="3">
        <v>404</v>
      </c>
      <c r="K4" s="3">
        <v>12.173999999999999</v>
      </c>
      <c r="L4" s="3" t="str">
        <f t="shared" si="0"/>
        <v>سرانه فروشنده بالاتر</v>
      </c>
      <c r="M4" s="3">
        <v>1.4</v>
      </c>
      <c r="N4" s="3">
        <v>44.3</v>
      </c>
      <c r="O4" s="3">
        <v>7.5</v>
      </c>
      <c r="P4" s="3">
        <v>-1.67</v>
      </c>
      <c r="Q4" s="3">
        <v>-2.96</v>
      </c>
      <c r="R4" s="4"/>
    </row>
    <row r="5" spans="1:18" ht="19.5" x14ac:dyDescent="0.5">
      <c r="A5" s="2" t="s">
        <v>15</v>
      </c>
      <c r="B5" s="3" t="s">
        <v>140</v>
      </c>
      <c r="C5" s="3">
        <v>1.181</v>
      </c>
      <c r="D5" s="3">
        <v>3.5</v>
      </c>
      <c r="E5" s="3">
        <v>0.92900000000000005</v>
      </c>
      <c r="F5" s="3">
        <v>87</v>
      </c>
      <c r="G5" s="3">
        <v>2938</v>
      </c>
      <c r="H5" s="3">
        <v>31.372</v>
      </c>
      <c r="I5" s="3">
        <v>1.18</v>
      </c>
      <c r="J5" s="3">
        <v>213</v>
      </c>
      <c r="K5" s="3">
        <v>16.276</v>
      </c>
      <c r="L5" s="3" t="str">
        <f t="shared" si="0"/>
        <v>سرانه خریدار بالاتر</v>
      </c>
      <c r="M5" s="3">
        <v>1.9</v>
      </c>
      <c r="N5" s="3">
        <v>21.3</v>
      </c>
      <c r="O5" s="3">
        <v>0</v>
      </c>
      <c r="P5" s="3">
        <v>-0.35</v>
      </c>
      <c r="Q5" s="3">
        <v>4.79</v>
      </c>
      <c r="R5" s="4"/>
    </row>
    <row r="6" spans="1:18" ht="19.5" x14ac:dyDescent="0.5">
      <c r="A6" s="2" t="s">
        <v>15</v>
      </c>
      <c r="B6" s="3" t="s">
        <v>141</v>
      </c>
      <c r="C6" s="3">
        <v>0.94699999999999995</v>
      </c>
      <c r="D6" s="3">
        <v>2.8</v>
      </c>
      <c r="E6" s="3">
        <v>0.84699999999999998</v>
      </c>
      <c r="F6" s="3">
        <v>167</v>
      </c>
      <c r="G6" s="3">
        <v>2951</v>
      </c>
      <c r="H6" s="3">
        <v>14.967000000000001</v>
      </c>
      <c r="I6" s="3">
        <v>0.90100000000000002</v>
      </c>
      <c r="J6" s="3">
        <v>150</v>
      </c>
      <c r="K6" s="3">
        <v>17.725999999999999</v>
      </c>
      <c r="L6" s="3" t="str">
        <f t="shared" si="0"/>
        <v>سرانه فروشنده بالاتر</v>
      </c>
      <c r="M6" s="3">
        <v>1.2</v>
      </c>
      <c r="N6" s="3">
        <v>10.5</v>
      </c>
      <c r="O6" s="3">
        <v>4.8</v>
      </c>
      <c r="P6" s="3">
        <v>-1.1100000000000001</v>
      </c>
      <c r="Q6" s="3">
        <v>-2.98</v>
      </c>
      <c r="R6" s="4"/>
    </row>
    <row r="7" spans="1:18" ht="19.5" x14ac:dyDescent="0.5">
      <c r="A7" s="2" t="s">
        <v>15</v>
      </c>
      <c r="B7" s="3" t="s">
        <v>142</v>
      </c>
      <c r="C7" s="3">
        <v>1.155</v>
      </c>
      <c r="D7" s="3">
        <v>2.8</v>
      </c>
      <c r="E7" s="3">
        <v>0.71499999999999997</v>
      </c>
      <c r="F7" s="3">
        <v>144</v>
      </c>
      <c r="G7" s="3">
        <v>2426</v>
      </c>
      <c r="H7" s="3">
        <v>12.045999999999999</v>
      </c>
      <c r="I7" s="3">
        <v>1.155</v>
      </c>
      <c r="J7" s="3">
        <v>205</v>
      </c>
      <c r="K7" s="3">
        <v>13.667999999999999</v>
      </c>
      <c r="L7" s="3" t="str">
        <f t="shared" si="0"/>
        <v>سرانه فروشنده بالاتر</v>
      </c>
      <c r="M7" s="3">
        <v>1.1000000000000001</v>
      </c>
      <c r="N7" s="3">
        <v>38.1</v>
      </c>
      <c r="O7" s="3">
        <v>0</v>
      </c>
      <c r="P7" s="3">
        <v>-1.54</v>
      </c>
      <c r="Q7" s="3">
        <v>-2.96</v>
      </c>
      <c r="R7" s="4"/>
    </row>
    <row r="8" spans="1:18" ht="19.5" x14ac:dyDescent="0.5">
      <c r="A8" s="2" t="s">
        <v>15</v>
      </c>
      <c r="B8" s="3" t="s">
        <v>143</v>
      </c>
      <c r="C8" s="3">
        <v>0.13400000000000001</v>
      </c>
      <c r="D8" s="3">
        <v>1.3</v>
      </c>
      <c r="E8" s="3">
        <v>4.0000000000000001E-3</v>
      </c>
      <c r="F8" s="3">
        <v>8</v>
      </c>
      <c r="G8" s="3">
        <v>10054</v>
      </c>
      <c r="H8" s="3">
        <v>5.0270000000000001</v>
      </c>
      <c r="I8" s="3">
        <v>0.13400000000000001</v>
      </c>
      <c r="J8" s="3">
        <v>43</v>
      </c>
      <c r="K8" s="3">
        <v>31.331</v>
      </c>
      <c r="L8" s="3" t="str">
        <f t="shared" si="0"/>
        <v>سرانه فروشنده بالاتر</v>
      </c>
      <c r="M8" s="3">
        <v>6.2</v>
      </c>
      <c r="N8" s="3">
        <v>96.8</v>
      </c>
      <c r="O8" s="3">
        <v>0</v>
      </c>
      <c r="P8" s="3">
        <v>-0.82</v>
      </c>
      <c r="Q8" s="3">
        <v>-3</v>
      </c>
      <c r="R8" s="4"/>
    </row>
    <row r="9" spans="1:18" ht="19.5" x14ac:dyDescent="0.5">
      <c r="A9" s="2" t="s">
        <v>15</v>
      </c>
      <c r="B9" s="3" t="s">
        <v>144</v>
      </c>
      <c r="C9" s="3">
        <v>0.25800000000000001</v>
      </c>
      <c r="D9" s="3">
        <v>0.9</v>
      </c>
      <c r="E9" s="3">
        <v>0.13200000000000001</v>
      </c>
      <c r="F9" s="3">
        <v>99</v>
      </c>
      <c r="G9" s="3">
        <v>3420</v>
      </c>
      <c r="H9" s="3">
        <v>4.5599999999999996</v>
      </c>
      <c r="I9" s="3">
        <v>0.24399999999999999</v>
      </c>
      <c r="J9" s="3">
        <v>108</v>
      </c>
      <c r="K9" s="3">
        <v>7.7270000000000003</v>
      </c>
      <c r="L9" s="3" t="str">
        <f t="shared" si="0"/>
        <v>سرانه فروشنده بالاتر</v>
      </c>
      <c r="M9" s="3">
        <v>1.7</v>
      </c>
      <c r="N9" s="3">
        <v>48.7</v>
      </c>
      <c r="O9" s="3">
        <v>5.4</v>
      </c>
      <c r="P9" s="3">
        <v>-0.12</v>
      </c>
      <c r="Q9" s="3">
        <v>-0.93</v>
      </c>
      <c r="R9" s="4"/>
    </row>
    <row r="10" spans="1:18" ht="19.5" x14ac:dyDescent="0.5">
      <c r="A10" s="2" t="s">
        <v>15</v>
      </c>
      <c r="B10" s="3" t="s">
        <v>145</v>
      </c>
      <c r="C10" s="3">
        <v>0.186</v>
      </c>
      <c r="D10" s="3">
        <v>0.9</v>
      </c>
      <c r="E10" s="3">
        <v>2.5999999999999999E-2</v>
      </c>
      <c r="F10" s="3">
        <v>8</v>
      </c>
      <c r="G10" s="3">
        <v>4734</v>
      </c>
      <c r="H10" s="3">
        <v>15.385</v>
      </c>
      <c r="I10" s="3">
        <v>8.1000000000000003E-2</v>
      </c>
      <c r="J10" s="3">
        <v>11</v>
      </c>
      <c r="K10" s="3">
        <v>34.859000000000002</v>
      </c>
      <c r="L10" s="3" t="str">
        <f t="shared" si="0"/>
        <v>سرانه فروشنده بالاتر</v>
      </c>
      <c r="M10" s="3">
        <v>2.2999999999999998</v>
      </c>
      <c r="N10" s="3">
        <v>85.9</v>
      </c>
      <c r="O10" s="3">
        <v>56.6</v>
      </c>
      <c r="P10" s="3">
        <v>-0.53</v>
      </c>
      <c r="Q10" s="3">
        <v>-2.98</v>
      </c>
      <c r="R10" s="4"/>
    </row>
    <row r="11" spans="1:18" ht="19.5" x14ac:dyDescent="0.5">
      <c r="A11" s="2" t="s">
        <v>15</v>
      </c>
      <c r="B11" s="3" t="s">
        <v>146</v>
      </c>
      <c r="C11" s="3">
        <v>0.20300000000000001</v>
      </c>
      <c r="D11" s="3">
        <v>0.6</v>
      </c>
      <c r="E11" s="3">
        <v>3.0000000000000001E-3</v>
      </c>
      <c r="F11" s="3">
        <v>5</v>
      </c>
      <c r="G11" s="3">
        <v>2989</v>
      </c>
      <c r="H11" s="3">
        <v>1.7929999999999999</v>
      </c>
      <c r="I11" s="3">
        <v>0.20300000000000001</v>
      </c>
      <c r="J11" s="3">
        <v>3</v>
      </c>
      <c r="K11" s="3">
        <v>202.256</v>
      </c>
      <c r="L11" s="3" t="str">
        <f t="shared" si="0"/>
        <v>سرانه فروشنده بالاتر</v>
      </c>
      <c r="M11" s="3">
        <v>112.8</v>
      </c>
      <c r="N11" s="3">
        <v>98.4</v>
      </c>
      <c r="O11" s="3">
        <v>0</v>
      </c>
      <c r="P11" s="3">
        <v>-0.37</v>
      </c>
      <c r="Q11" s="3">
        <v>-3</v>
      </c>
      <c r="R11" s="4"/>
    </row>
    <row r="12" spans="1:18" ht="19.5" x14ac:dyDescent="0.5">
      <c r="A12" s="2" t="s">
        <v>15</v>
      </c>
      <c r="B12" s="3" t="s">
        <v>147</v>
      </c>
      <c r="C12" s="3">
        <v>0.20599999999999999</v>
      </c>
      <c r="D12" s="3">
        <v>0.5</v>
      </c>
      <c r="E12" s="3">
        <v>6.0000000000000001E-3</v>
      </c>
      <c r="F12" s="3">
        <v>9</v>
      </c>
      <c r="G12" s="3">
        <v>2364</v>
      </c>
      <c r="H12" s="3">
        <v>1.5760000000000001</v>
      </c>
      <c r="I12" s="3">
        <v>0.20599999999999999</v>
      </c>
      <c r="J12" s="3">
        <v>7</v>
      </c>
      <c r="K12" s="3">
        <v>69.569000000000003</v>
      </c>
      <c r="L12" s="3" t="str">
        <f t="shared" si="0"/>
        <v>سرانه فروشنده بالاتر</v>
      </c>
      <c r="M12" s="3">
        <v>44.1</v>
      </c>
      <c r="N12" s="3">
        <v>97.2</v>
      </c>
      <c r="O12" s="3">
        <v>0</v>
      </c>
      <c r="P12" s="3">
        <v>-0.3</v>
      </c>
      <c r="Q12" s="3">
        <v>-2.99</v>
      </c>
      <c r="R12" s="4"/>
    </row>
    <row r="13" spans="1:18" ht="19.5" x14ac:dyDescent="0.5">
      <c r="A13" s="2" t="s">
        <v>15</v>
      </c>
      <c r="B13" s="3" t="s">
        <v>148</v>
      </c>
      <c r="C13" s="3">
        <v>0.111</v>
      </c>
      <c r="D13" s="3">
        <v>0.2</v>
      </c>
      <c r="E13" s="3">
        <v>1.0999999999999999E-2</v>
      </c>
      <c r="F13" s="3">
        <v>12</v>
      </c>
      <c r="G13" s="3">
        <v>1770</v>
      </c>
      <c r="H13" s="3">
        <v>1.623</v>
      </c>
      <c r="I13" s="3">
        <v>0.111</v>
      </c>
      <c r="J13" s="3">
        <v>9</v>
      </c>
      <c r="K13" s="3">
        <v>21.83</v>
      </c>
      <c r="L13" s="3" t="str">
        <f t="shared" si="0"/>
        <v>سرانه فروشنده بالاتر</v>
      </c>
      <c r="M13" s="3">
        <v>13.5</v>
      </c>
      <c r="N13" s="3">
        <v>90.2</v>
      </c>
      <c r="O13" s="3">
        <v>0</v>
      </c>
      <c r="P13" s="3">
        <v>-0.17</v>
      </c>
      <c r="Q13" s="3">
        <v>-2.99</v>
      </c>
      <c r="R13" s="4"/>
    </row>
    <row r="14" spans="1:18" ht="19.5" x14ac:dyDescent="0.5">
      <c r="A14" s="2" t="s">
        <v>15</v>
      </c>
      <c r="B14" s="3" t="s">
        <v>149</v>
      </c>
      <c r="C14" s="3">
        <v>0.10100000000000001</v>
      </c>
      <c r="D14" s="3">
        <v>0.1</v>
      </c>
      <c r="E14" s="3">
        <v>1.0999999999999999E-2</v>
      </c>
      <c r="F14" s="3">
        <v>9</v>
      </c>
      <c r="G14" s="3">
        <v>1465</v>
      </c>
      <c r="H14" s="3">
        <v>1.7909999999999999</v>
      </c>
      <c r="I14" s="3">
        <v>0.10100000000000001</v>
      </c>
      <c r="J14" s="3">
        <v>7</v>
      </c>
      <c r="K14" s="3">
        <v>21.138000000000002</v>
      </c>
      <c r="L14" s="3" t="str">
        <f t="shared" si="0"/>
        <v>سرانه فروشنده بالاتر</v>
      </c>
      <c r="M14" s="3">
        <v>11.8</v>
      </c>
      <c r="N14" s="3">
        <v>89.2</v>
      </c>
      <c r="O14" s="3">
        <v>0</v>
      </c>
      <c r="P14" s="3">
        <v>-7.0000000000000007E-2</v>
      </c>
      <c r="Q14" s="3">
        <v>-2.93</v>
      </c>
      <c r="R14" s="4"/>
    </row>
    <row r="15" spans="1:18" ht="19.5" x14ac:dyDescent="0.5">
      <c r="A15" s="2" t="s">
        <v>15</v>
      </c>
      <c r="B15" s="3" t="s">
        <v>150</v>
      </c>
      <c r="C15" s="3">
        <v>2.1000000000000001E-2</v>
      </c>
      <c r="D15" s="3">
        <v>0.1</v>
      </c>
      <c r="E15" s="3">
        <v>2.1000000000000001E-2</v>
      </c>
      <c r="F15" s="3">
        <v>6</v>
      </c>
      <c r="G15" s="3">
        <v>5651</v>
      </c>
      <c r="H15" s="3">
        <v>19.779</v>
      </c>
      <c r="I15" s="3">
        <v>2.1000000000000001E-2</v>
      </c>
      <c r="J15" s="3">
        <v>2</v>
      </c>
      <c r="K15" s="3">
        <v>59.335999999999999</v>
      </c>
      <c r="L15" s="3" t="str">
        <f t="shared" si="0"/>
        <v>سرانه فروشنده بالاتر</v>
      </c>
      <c r="M15" s="3">
        <v>3</v>
      </c>
      <c r="N15" s="3">
        <v>0</v>
      </c>
      <c r="O15" s="3">
        <v>0</v>
      </c>
      <c r="P15" s="3">
        <v>-7.0000000000000007E-2</v>
      </c>
      <c r="Q15" s="3">
        <v>-3</v>
      </c>
      <c r="R15" s="4"/>
    </row>
    <row r="16" spans="1:18" ht="19.5" x14ac:dyDescent="0.5">
      <c r="A16" s="2" t="s">
        <v>15</v>
      </c>
      <c r="B16" s="3" t="s">
        <v>151</v>
      </c>
      <c r="C16" s="3">
        <v>5.6000000000000001E-2</v>
      </c>
      <c r="D16" s="3">
        <v>0.1</v>
      </c>
      <c r="E16" s="3">
        <v>4.5999999999999999E-2</v>
      </c>
      <c r="F16" s="3">
        <v>8</v>
      </c>
      <c r="G16" s="3">
        <v>2079</v>
      </c>
      <c r="H16" s="3">
        <v>11.954000000000001</v>
      </c>
      <c r="I16" s="3">
        <v>5.6000000000000001E-2</v>
      </c>
      <c r="J16" s="3">
        <v>3</v>
      </c>
      <c r="K16" s="3">
        <v>38.808</v>
      </c>
      <c r="L16" s="3" t="str">
        <f t="shared" si="0"/>
        <v>سرانه فروشنده بالاتر</v>
      </c>
      <c r="M16" s="3">
        <v>3.2</v>
      </c>
      <c r="N16" s="3">
        <v>17.899999999999999</v>
      </c>
      <c r="O16" s="3">
        <v>0</v>
      </c>
      <c r="P16" s="3">
        <v>-7.0000000000000007E-2</v>
      </c>
      <c r="Q16" s="3">
        <v>-3</v>
      </c>
      <c r="R16" s="4"/>
    </row>
    <row r="17" spans="1:18" ht="19.5" x14ac:dyDescent="0.5">
      <c r="A17" s="2" t="s">
        <v>15</v>
      </c>
      <c r="B17" s="3" t="s">
        <v>152</v>
      </c>
      <c r="C17" s="3">
        <v>2.8000000000000001E-2</v>
      </c>
      <c r="D17" s="3">
        <v>0.1</v>
      </c>
      <c r="E17" s="3">
        <v>1.2999999999999999E-2</v>
      </c>
      <c r="F17" s="3">
        <v>23</v>
      </c>
      <c r="G17" s="3">
        <v>3491</v>
      </c>
      <c r="H17" s="3">
        <v>1.9730000000000001</v>
      </c>
      <c r="I17" s="3">
        <v>2.8000000000000001E-2</v>
      </c>
      <c r="J17" s="3">
        <v>12</v>
      </c>
      <c r="K17" s="3">
        <v>8.1460000000000008</v>
      </c>
      <c r="L17" s="3" t="str">
        <f t="shared" si="0"/>
        <v>سرانه فروشنده بالاتر</v>
      </c>
      <c r="M17" s="3">
        <v>4.0999999999999996</v>
      </c>
      <c r="N17" s="3">
        <v>54</v>
      </c>
      <c r="O17" s="3">
        <v>0</v>
      </c>
      <c r="P17" s="3">
        <v>-0.06</v>
      </c>
      <c r="Q17" s="3">
        <v>-2.98</v>
      </c>
      <c r="R17" s="4"/>
    </row>
    <row r="18" spans="1:18" ht="19.5" x14ac:dyDescent="0.5">
      <c r="A18" s="2" t="s">
        <v>15</v>
      </c>
      <c r="B18" s="3" t="s">
        <v>153</v>
      </c>
      <c r="C18" s="3">
        <v>2.9000000000000001E-2</v>
      </c>
      <c r="D18" s="3">
        <v>0.1</v>
      </c>
      <c r="E18" s="3">
        <v>1.9E-2</v>
      </c>
      <c r="F18" s="3">
        <v>15</v>
      </c>
      <c r="G18" s="3">
        <v>2652</v>
      </c>
      <c r="H18" s="3">
        <v>3.359</v>
      </c>
      <c r="I18" s="3">
        <v>2.9000000000000001E-2</v>
      </c>
      <c r="J18" s="3">
        <v>3</v>
      </c>
      <c r="K18" s="3">
        <v>25.635999999999999</v>
      </c>
      <c r="L18" s="3" t="str">
        <f t="shared" si="0"/>
        <v>سرانه فروشنده بالاتر</v>
      </c>
      <c r="M18" s="3">
        <v>7.6</v>
      </c>
      <c r="N18" s="3">
        <v>34.299999999999997</v>
      </c>
      <c r="O18" s="3">
        <v>0</v>
      </c>
      <c r="P18" s="3">
        <v>-0.05</v>
      </c>
      <c r="Q18" s="3">
        <v>-3</v>
      </c>
      <c r="R18" s="4"/>
    </row>
  </sheetData>
  <conditionalFormatting sqref="P2:Q18">
    <cfRule type="cellIs" dxfId="119" priority="3" operator="lessThan">
      <formula>0</formula>
    </cfRule>
    <cfRule type="cellIs" dxfId="118" priority="4" operator="greaterThan">
      <formula>0</formula>
    </cfRule>
  </conditionalFormatting>
  <conditionalFormatting sqref="L2:M18">
    <cfRule type="expression" dxfId="117" priority="1">
      <formula>($L2)="سرانه فروشنده بالاتر"</formula>
    </cfRule>
    <cfRule type="expression" dxfId="116" priority="2">
      <formula>($L2)="سرانه خریدار بالاتر"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154</v>
      </c>
      <c r="C2" s="3">
        <v>23.126999999999999</v>
      </c>
      <c r="D2" s="3">
        <v>24.2</v>
      </c>
      <c r="E2" s="3">
        <v>7.9649999999999999</v>
      </c>
      <c r="F2" s="3">
        <v>637</v>
      </c>
      <c r="G2" s="3">
        <v>1045</v>
      </c>
      <c r="H2" s="3">
        <v>13.067</v>
      </c>
      <c r="I2" s="3">
        <v>22.841999999999999</v>
      </c>
      <c r="J2" s="3">
        <v>614</v>
      </c>
      <c r="K2" s="3">
        <v>38.875999999999998</v>
      </c>
      <c r="L2" s="3" t="str">
        <f>IF((H2&gt;K2),"سرانه خریدار بالاتر","سرانه فروشنده بالاتر")</f>
        <v>سرانه فروشنده بالاتر</v>
      </c>
      <c r="M2" s="3">
        <v>3</v>
      </c>
      <c r="N2" s="3">
        <v>65.5</v>
      </c>
      <c r="O2" s="3">
        <v>1.2</v>
      </c>
      <c r="P2" s="3">
        <v>5.34</v>
      </c>
      <c r="Q2" s="3">
        <v>1.81</v>
      </c>
      <c r="R2" s="4"/>
    </row>
    <row r="3" spans="1:18" ht="19.5" x14ac:dyDescent="0.5">
      <c r="A3" s="2" t="s">
        <v>15</v>
      </c>
      <c r="B3" s="3" t="s">
        <v>155</v>
      </c>
      <c r="C3" s="3">
        <v>47.034999999999997</v>
      </c>
      <c r="D3" s="3">
        <v>21.2</v>
      </c>
      <c r="E3" s="3">
        <v>44.274000000000001</v>
      </c>
      <c r="F3" s="3">
        <v>1843</v>
      </c>
      <c r="G3" s="3">
        <v>449</v>
      </c>
      <c r="H3" s="3">
        <v>10.786</v>
      </c>
      <c r="I3" s="3">
        <v>43.03</v>
      </c>
      <c r="J3" s="3">
        <v>1391</v>
      </c>
      <c r="K3" s="3">
        <v>13.89</v>
      </c>
      <c r="L3" s="3" t="str">
        <f t="shared" ref="L3:L24" si="0">IF((H3&gt;K3),"سرانه خریدار بالاتر","سرانه فروشنده بالاتر")</f>
        <v>سرانه فروشنده بالاتر</v>
      </c>
      <c r="M3" s="3">
        <v>1.3</v>
      </c>
      <c r="N3" s="3">
        <v>5.8</v>
      </c>
      <c r="O3" s="3">
        <v>8.5</v>
      </c>
      <c r="P3" s="3">
        <v>-0.38</v>
      </c>
      <c r="Q3" s="3">
        <v>-2.99</v>
      </c>
      <c r="R3" s="4"/>
    </row>
    <row r="4" spans="1:18" ht="19.5" x14ac:dyDescent="0.5">
      <c r="A4" s="2" t="s">
        <v>15</v>
      </c>
      <c r="B4" s="3" t="s">
        <v>156</v>
      </c>
      <c r="C4" s="3">
        <v>34.716999999999999</v>
      </c>
      <c r="D4" s="3">
        <v>16.600000000000001</v>
      </c>
      <c r="E4" s="3">
        <v>32.037999999999997</v>
      </c>
      <c r="F4" s="3">
        <v>857</v>
      </c>
      <c r="G4" s="3">
        <v>477</v>
      </c>
      <c r="H4" s="3">
        <v>17.832000000000001</v>
      </c>
      <c r="I4" s="3">
        <v>34.665999999999997</v>
      </c>
      <c r="J4" s="3">
        <v>1006</v>
      </c>
      <c r="K4" s="3">
        <v>16.437000000000001</v>
      </c>
      <c r="L4" s="3" t="str">
        <f t="shared" si="0"/>
        <v>سرانه خریدار بالاتر</v>
      </c>
      <c r="M4" s="3">
        <v>1.1000000000000001</v>
      </c>
      <c r="N4" s="3">
        <v>7.7</v>
      </c>
      <c r="O4" s="3">
        <v>0.1</v>
      </c>
      <c r="P4" s="3">
        <v>1.81</v>
      </c>
      <c r="Q4" s="3">
        <v>1.73</v>
      </c>
      <c r="R4" s="4"/>
    </row>
    <row r="5" spans="1:18" ht="19.5" x14ac:dyDescent="0.5">
      <c r="A5" s="2" t="s">
        <v>15</v>
      </c>
      <c r="B5" s="3" t="s">
        <v>157</v>
      </c>
      <c r="C5" s="3">
        <v>14.13</v>
      </c>
      <c r="D5" s="3">
        <v>13.5</v>
      </c>
      <c r="E5" s="3">
        <v>2.6840000000000002</v>
      </c>
      <c r="F5" s="3">
        <v>229</v>
      </c>
      <c r="G5" s="3">
        <v>956</v>
      </c>
      <c r="H5" s="3">
        <v>11.205</v>
      </c>
      <c r="I5" s="3">
        <v>9.75</v>
      </c>
      <c r="J5" s="3">
        <v>234</v>
      </c>
      <c r="K5" s="3">
        <v>39.832999999999998</v>
      </c>
      <c r="L5" s="3" t="str">
        <f t="shared" si="0"/>
        <v>سرانه فروشنده بالاتر</v>
      </c>
      <c r="M5" s="3">
        <v>3.6</v>
      </c>
      <c r="N5" s="3">
        <v>81</v>
      </c>
      <c r="O5" s="3">
        <v>30.9</v>
      </c>
      <c r="P5" s="3">
        <v>-2.75</v>
      </c>
      <c r="Q5" s="3">
        <v>-2.95</v>
      </c>
      <c r="R5" s="4"/>
    </row>
    <row r="6" spans="1:18" ht="19.5" x14ac:dyDescent="0.5">
      <c r="A6" s="2" t="s">
        <v>15</v>
      </c>
      <c r="B6" s="3" t="s">
        <v>158</v>
      </c>
      <c r="C6" s="3">
        <v>1.4470000000000001</v>
      </c>
      <c r="D6" s="3">
        <v>9</v>
      </c>
      <c r="E6" s="3">
        <v>1.4470000000000001</v>
      </c>
      <c r="F6" s="3">
        <v>411</v>
      </c>
      <c r="G6" s="3">
        <v>6229</v>
      </c>
      <c r="H6" s="3">
        <v>21.93</v>
      </c>
      <c r="I6" s="3">
        <v>1.4470000000000001</v>
      </c>
      <c r="J6" s="3">
        <v>262</v>
      </c>
      <c r="K6" s="3">
        <v>34.402000000000001</v>
      </c>
      <c r="L6" s="3" t="str">
        <f t="shared" si="0"/>
        <v>سرانه فروشنده بالاتر</v>
      </c>
      <c r="M6" s="3">
        <v>1.6</v>
      </c>
      <c r="N6" s="3">
        <v>0</v>
      </c>
      <c r="O6" s="3">
        <v>0</v>
      </c>
      <c r="P6" s="3">
        <v>1.8</v>
      </c>
      <c r="Q6" s="3">
        <v>2.72</v>
      </c>
      <c r="R6" s="4"/>
    </row>
    <row r="7" spans="1:18" ht="19.5" x14ac:dyDescent="0.5">
      <c r="A7" s="2" t="s">
        <v>15</v>
      </c>
      <c r="B7" s="3" t="s">
        <v>159</v>
      </c>
      <c r="C7" s="3">
        <v>4.8380000000000001</v>
      </c>
      <c r="D7" s="3">
        <v>6</v>
      </c>
      <c r="E7" s="3">
        <v>2.718</v>
      </c>
      <c r="F7" s="3">
        <v>193</v>
      </c>
      <c r="G7" s="3">
        <v>1240</v>
      </c>
      <c r="H7" s="3">
        <v>17.463000000000001</v>
      </c>
      <c r="I7" s="3">
        <v>4.6260000000000003</v>
      </c>
      <c r="J7" s="3">
        <v>467</v>
      </c>
      <c r="K7" s="3">
        <v>12.282999999999999</v>
      </c>
      <c r="L7" s="3" t="str">
        <f t="shared" si="0"/>
        <v>سرانه خریدار بالاتر</v>
      </c>
      <c r="M7" s="3">
        <v>1.4</v>
      </c>
      <c r="N7" s="3">
        <v>43.8</v>
      </c>
      <c r="O7" s="3">
        <v>4.3</v>
      </c>
      <c r="P7" s="3">
        <v>0.61</v>
      </c>
      <c r="Q7" s="3">
        <v>-0.21</v>
      </c>
      <c r="R7" s="4"/>
    </row>
    <row r="8" spans="1:18" ht="19.5" x14ac:dyDescent="0.5">
      <c r="A8" s="2" t="s">
        <v>15</v>
      </c>
      <c r="B8" s="3" t="s">
        <v>160</v>
      </c>
      <c r="C8" s="3">
        <v>9.0950000000000006</v>
      </c>
      <c r="D8" s="3">
        <v>5.3</v>
      </c>
      <c r="E8" s="3">
        <v>4.5220000000000002</v>
      </c>
      <c r="F8" s="3">
        <v>302</v>
      </c>
      <c r="G8" s="3">
        <v>588</v>
      </c>
      <c r="H8" s="3">
        <v>8.8040000000000003</v>
      </c>
      <c r="I8" s="3">
        <v>9.0939999999999994</v>
      </c>
      <c r="J8" s="3">
        <v>520</v>
      </c>
      <c r="K8" s="3">
        <v>10.282999999999999</v>
      </c>
      <c r="L8" s="3" t="str">
        <f t="shared" si="0"/>
        <v>سرانه فروشنده بالاتر</v>
      </c>
      <c r="M8" s="3">
        <v>1.2</v>
      </c>
      <c r="N8" s="3">
        <v>50.2</v>
      </c>
      <c r="O8" s="3">
        <v>0</v>
      </c>
      <c r="P8" s="3">
        <v>0.34</v>
      </c>
      <c r="Q8" s="3">
        <v>0.17</v>
      </c>
      <c r="R8" s="4"/>
    </row>
    <row r="9" spans="1:18" ht="19.5" x14ac:dyDescent="0.5">
      <c r="A9" s="2" t="s">
        <v>15</v>
      </c>
      <c r="B9" s="3" t="s">
        <v>161</v>
      </c>
      <c r="C9" s="3">
        <v>70.147000000000006</v>
      </c>
      <c r="D9" s="3">
        <v>5.2</v>
      </c>
      <c r="E9" s="3">
        <v>0.14699999999999999</v>
      </c>
      <c r="F9" s="3">
        <v>5</v>
      </c>
      <c r="G9" s="3">
        <v>74</v>
      </c>
      <c r="H9" s="3">
        <v>2.1760000000000002</v>
      </c>
      <c r="I9" s="3">
        <v>70.123999999999995</v>
      </c>
      <c r="J9" s="3">
        <v>788</v>
      </c>
      <c r="K9" s="3">
        <v>6.585</v>
      </c>
      <c r="L9" s="3" t="str">
        <f t="shared" si="0"/>
        <v>سرانه فروشنده بالاتر</v>
      </c>
      <c r="M9" s="3">
        <v>3</v>
      </c>
      <c r="N9" s="3">
        <v>99.7</v>
      </c>
      <c r="O9" s="3">
        <v>0</v>
      </c>
      <c r="P9" s="3">
        <v>-2.99</v>
      </c>
      <c r="Q9" s="3">
        <v>-2.99</v>
      </c>
      <c r="R9" s="4"/>
    </row>
    <row r="10" spans="1:18" ht="19.5" x14ac:dyDescent="0.5">
      <c r="A10" s="2" t="s">
        <v>15</v>
      </c>
      <c r="B10" s="3" t="s">
        <v>162</v>
      </c>
      <c r="C10" s="3">
        <v>70.048000000000002</v>
      </c>
      <c r="D10" s="3">
        <v>5.2</v>
      </c>
      <c r="E10" s="3">
        <v>4.8000000000000001E-2</v>
      </c>
      <c r="F10" s="3">
        <v>5</v>
      </c>
      <c r="G10" s="3">
        <v>73</v>
      </c>
      <c r="H10" s="3">
        <v>0.70099999999999996</v>
      </c>
      <c r="I10" s="3">
        <v>70</v>
      </c>
      <c r="J10" s="3">
        <v>847</v>
      </c>
      <c r="K10" s="3">
        <v>6.0330000000000004</v>
      </c>
      <c r="L10" s="3" t="str">
        <f t="shared" si="0"/>
        <v>سرانه فروشنده بالاتر</v>
      </c>
      <c r="M10" s="3">
        <v>8.6</v>
      </c>
      <c r="N10" s="3">
        <v>99.9</v>
      </c>
      <c r="O10" s="3">
        <v>0</v>
      </c>
      <c r="P10" s="3">
        <v>-2.89</v>
      </c>
      <c r="Q10" s="3">
        <v>-2.89</v>
      </c>
      <c r="R10" s="4"/>
    </row>
    <row r="11" spans="1:18" ht="19.5" x14ac:dyDescent="0.5">
      <c r="A11" s="2" t="s">
        <v>15</v>
      </c>
      <c r="B11" s="3" t="s">
        <v>163</v>
      </c>
      <c r="C11" s="3">
        <v>51.49</v>
      </c>
      <c r="D11" s="3">
        <v>3.3</v>
      </c>
      <c r="E11" s="3">
        <v>6.49</v>
      </c>
      <c r="F11" s="3">
        <v>69</v>
      </c>
      <c r="G11" s="3">
        <v>65</v>
      </c>
      <c r="H11" s="3">
        <v>6.1139999999999999</v>
      </c>
      <c r="I11" s="3">
        <v>51.49</v>
      </c>
      <c r="J11" s="3">
        <v>620</v>
      </c>
      <c r="K11" s="3">
        <v>5.3979999999999997</v>
      </c>
      <c r="L11" s="3" t="str">
        <f t="shared" si="0"/>
        <v>سرانه خریدار بالاتر</v>
      </c>
      <c r="M11" s="3">
        <v>1.1000000000000001</v>
      </c>
      <c r="N11" s="3">
        <v>87.3</v>
      </c>
      <c r="O11" s="3">
        <v>0</v>
      </c>
      <c r="P11" s="3">
        <v>-2.09</v>
      </c>
      <c r="Q11" s="3">
        <v>-2.99</v>
      </c>
      <c r="R11" s="4"/>
    </row>
    <row r="12" spans="1:18" ht="19.5" x14ac:dyDescent="0.5">
      <c r="A12" s="2" t="s">
        <v>15</v>
      </c>
      <c r="B12" s="3" t="s">
        <v>164</v>
      </c>
      <c r="C12" s="3">
        <v>2.9940000000000002</v>
      </c>
      <c r="D12" s="3">
        <v>3.1</v>
      </c>
      <c r="E12" s="3">
        <v>1.3939999999999999</v>
      </c>
      <c r="F12" s="3">
        <v>285</v>
      </c>
      <c r="G12" s="3">
        <v>1024</v>
      </c>
      <c r="H12" s="3">
        <v>5.0090000000000003</v>
      </c>
      <c r="I12" s="3">
        <v>2.742</v>
      </c>
      <c r="J12" s="3">
        <v>9182</v>
      </c>
      <c r="K12" s="3">
        <v>0.30599999999999999</v>
      </c>
      <c r="L12" s="3" t="str">
        <f t="shared" si="0"/>
        <v>سرانه خریدار بالاتر</v>
      </c>
      <c r="M12" s="3">
        <v>16.399999999999999</v>
      </c>
      <c r="N12" s="3">
        <v>53.4</v>
      </c>
      <c r="O12" s="3">
        <v>8.4</v>
      </c>
      <c r="P12" s="3">
        <v>0.71</v>
      </c>
      <c r="Q12" s="3">
        <v>1.5</v>
      </c>
      <c r="R12" s="4"/>
    </row>
    <row r="13" spans="1:18" ht="19.5" x14ac:dyDescent="0.5">
      <c r="A13" s="2" t="s">
        <v>15</v>
      </c>
      <c r="B13" s="3" t="s">
        <v>165</v>
      </c>
      <c r="C13" s="3">
        <v>4.0449999999999999</v>
      </c>
      <c r="D13" s="3">
        <v>3</v>
      </c>
      <c r="E13" s="3">
        <v>3.4990000000000001</v>
      </c>
      <c r="F13" s="3">
        <v>241</v>
      </c>
      <c r="G13" s="3">
        <v>755</v>
      </c>
      <c r="H13" s="3">
        <v>10.962</v>
      </c>
      <c r="I13" s="3">
        <v>4.0439999999999996</v>
      </c>
      <c r="J13" s="3">
        <v>758</v>
      </c>
      <c r="K13" s="3">
        <v>4.0279999999999996</v>
      </c>
      <c r="L13" s="3" t="str">
        <f t="shared" si="0"/>
        <v>سرانه خریدار بالاتر</v>
      </c>
      <c r="M13" s="3">
        <v>2.7</v>
      </c>
      <c r="N13" s="3">
        <v>13.5</v>
      </c>
      <c r="O13" s="3">
        <v>0</v>
      </c>
      <c r="P13" s="3">
        <v>-0.25</v>
      </c>
      <c r="Q13" s="3">
        <v>-1.1499999999999999</v>
      </c>
      <c r="R13" s="4"/>
    </row>
    <row r="14" spans="1:18" ht="19.5" x14ac:dyDescent="0.5">
      <c r="A14" s="2" t="s">
        <v>15</v>
      </c>
      <c r="B14" s="3" t="s">
        <v>166</v>
      </c>
      <c r="C14" s="3">
        <v>4.4859999999999998</v>
      </c>
      <c r="D14" s="3">
        <v>2.6</v>
      </c>
      <c r="E14" s="3">
        <v>2.8359999999999999</v>
      </c>
      <c r="F14" s="3">
        <v>205</v>
      </c>
      <c r="G14" s="3">
        <v>570</v>
      </c>
      <c r="H14" s="3">
        <v>7.8849999999999998</v>
      </c>
      <c r="I14" s="3">
        <v>4.25</v>
      </c>
      <c r="J14" s="3">
        <v>317</v>
      </c>
      <c r="K14" s="3">
        <v>7.6420000000000003</v>
      </c>
      <c r="L14" s="3" t="str">
        <f t="shared" si="0"/>
        <v>سرانه خریدار بالاتر</v>
      </c>
      <c r="M14" s="3">
        <v>1</v>
      </c>
      <c r="N14" s="3">
        <v>36.700000000000003</v>
      </c>
      <c r="O14" s="3">
        <v>5.2</v>
      </c>
      <c r="P14" s="3">
        <v>0.35</v>
      </c>
      <c r="Q14" s="3">
        <v>0.7</v>
      </c>
      <c r="R14" s="4"/>
    </row>
    <row r="15" spans="1:18" ht="19.5" x14ac:dyDescent="0.5">
      <c r="A15" s="2" t="s">
        <v>15</v>
      </c>
      <c r="B15" s="3" t="s">
        <v>167</v>
      </c>
      <c r="C15" s="3">
        <v>2.3460000000000001</v>
      </c>
      <c r="D15" s="3">
        <v>2.4</v>
      </c>
      <c r="E15" s="3">
        <v>2.3460000000000001</v>
      </c>
      <c r="F15" s="3">
        <v>19</v>
      </c>
      <c r="G15" s="3">
        <v>1020</v>
      </c>
      <c r="H15" s="3">
        <v>125.943</v>
      </c>
      <c r="I15" s="3">
        <v>0.436</v>
      </c>
      <c r="J15" s="3">
        <v>57</v>
      </c>
      <c r="K15" s="3">
        <v>7.8019999999999996</v>
      </c>
      <c r="L15" s="3" t="str">
        <f t="shared" si="0"/>
        <v>سرانه خریدار بالاتر</v>
      </c>
      <c r="M15" s="3">
        <v>16.100000000000001</v>
      </c>
      <c r="N15" s="3">
        <v>0</v>
      </c>
      <c r="O15" s="3">
        <v>81.400000000000006</v>
      </c>
      <c r="P15" s="3">
        <v>0.89</v>
      </c>
      <c r="Q15" s="3">
        <v>2.99</v>
      </c>
      <c r="R15" s="4"/>
    </row>
    <row r="16" spans="1:18" ht="19.5" x14ac:dyDescent="0.5">
      <c r="A16" s="2" t="s">
        <v>15</v>
      </c>
      <c r="B16" s="3" t="s">
        <v>168</v>
      </c>
      <c r="C16" s="3">
        <v>3.1349999999999998</v>
      </c>
      <c r="D16" s="3">
        <v>2.2999999999999998</v>
      </c>
      <c r="E16" s="3">
        <v>2.105</v>
      </c>
      <c r="F16" s="3">
        <v>241</v>
      </c>
      <c r="G16" s="3">
        <v>758</v>
      </c>
      <c r="H16" s="3">
        <v>6.6210000000000004</v>
      </c>
      <c r="I16" s="3">
        <v>3.1179999999999999</v>
      </c>
      <c r="J16" s="3">
        <v>101</v>
      </c>
      <c r="K16" s="3">
        <v>23.4</v>
      </c>
      <c r="L16" s="3" t="str">
        <f t="shared" si="0"/>
        <v>سرانه فروشنده بالاتر</v>
      </c>
      <c r="M16" s="3">
        <v>3.5</v>
      </c>
      <c r="N16" s="3">
        <v>32.799999999999997</v>
      </c>
      <c r="O16" s="3">
        <v>0.5</v>
      </c>
      <c r="P16" s="3">
        <v>-1.17</v>
      </c>
      <c r="Q16" s="3">
        <v>-3</v>
      </c>
      <c r="R16" s="4"/>
    </row>
    <row r="17" spans="1:18" ht="19.5" x14ac:dyDescent="0.5">
      <c r="A17" s="2" t="s">
        <v>15</v>
      </c>
      <c r="B17" s="3" t="s">
        <v>169</v>
      </c>
      <c r="C17" s="3">
        <v>4.0579999999999998</v>
      </c>
      <c r="D17" s="3">
        <v>2</v>
      </c>
      <c r="E17" s="3">
        <v>3.0579999999999998</v>
      </c>
      <c r="F17" s="3">
        <v>135</v>
      </c>
      <c r="G17" s="3">
        <v>480</v>
      </c>
      <c r="H17" s="3">
        <v>10.872999999999999</v>
      </c>
      <c r="I17" s="3">
        <v>4.0579999999999998</v>
      </c>
      <c r="J17" s="3">
        <v>222</v>
      </c>
      <c r="K17" s="3">
        <v>8.7739999999999991</v>
      </c>
      <c r="L17" s="3" t="str">
        <f t="shared" si="0"/>
        <v>سرانه خریدار بالاتر</v>
      </c>
      <c r="M17" s="3">
        <v>1.2</v>
      </c>
      <c r="N17" s="3">
        <v>24.6</v>
      </c>
      <c r="O17" s="3">
        <v>0</v>
      </c>
      <c r="P17" s="3">
        <v>0.63</v>
      </c>
      <c r="Q17" s="3">
        <v>2.58</v>
      </c>
      <c r="R17" s="4"/>
    </row>
    <row r="18" spans="1:18" ht="19.5" x14ac:dyDescent="0.5">
      <c r="A18" s="2" t="s">
        <v>15</v>
      </c>
      <c r="B18" s="3" t="s">
        <v>170</v>
      </c>
      <c r="C18" s="3">
        <v>3.2029999999999998</v>
      </c>
      <c r="D18" s="3">
        <v>1.7</v>
      </c>
      <c r="E18" s="3">
        <v>1.202</v>
      </c>
      <c r="F18" s="3">
        <v>99</v>
      </c>
      <c r="G18" s="3">
        <v>553</v>
      </c>
      <c r="H18" s="3">
        <v>6.7140000000000004</v>
      </c>
      <c r="I18" s="3">
        <v>3.202</v>
      </c>
      <c r="J18" s="3">
        <v>187</v>
      </c>
      <c r="K18" s="3">
        <v>9.4689999999999994</v>
      </c>
      <c r="L18" s="3" t="str">
        <f t="shared" si="0"/>
        <v>سرانه فروشنده بالاتر</v>
      </c>
      <c r="M18" s="3">
        <v>1.4</v>
      </c>
      <c r="N18" s="3">
        <v>62.4</v>
      </c>
      <c r="O18" s="3">
        <v>0</v>
      </c>
      <c r="P18" s="3">
        <v>-1.07</v>
      </c>
      <c r="Q18" s="3">
        <v>-2.86</v>
      </c>
      <c r="R18" s="4"/>
    </row>
    <row r="19" spans="1:18" ht="19.5" x14ac:dyDescent="0.5">
      <c r="A19" s="2" t="s">
        <v>15</v>
      </c>
      <c r="B19" s="3" t="s">
        <v>171</v>
      </c>
      <c r="C19" s="3">
        <v>2.1869999999999998</v>
      </c>
      <c r="D19" s="3">
        <v>1.6</v>
      </c>
      <c r="E19" s="3">
        <v>1.387</v>
      </c>
      <c r="F19" s="3">
        <v>95</v>
      </c>
      <c r="G19" s="3">
        <v>696</v>
      </c>
      <c r="H19" s="3">
        <v>10.162000000000001</v>
      </c>
      <c r="I19" s="3">
        <v>2.1869999999999998</v>
      </c>
      <c r="J19" s="3">
        <v>175</v>
      </c>
      <c r="K19" s="3">
        <v>8.6980000000000004</v>
      </c>
      <c r="L19" s="3" t="str">
        <f t="shared" si="0"/>
        <v>سرانه خریدار بالاتر</v>
      </c>
      <c r="M19" s="3">
        <v>1.2</v>
      </c>
      <c r="N19" s="3">
        <v>36.5</v>
      </c>
      <c r="O19" s="3">
        <v>0</v>
      </c>
      <c r="P19" s="3">
        <v>0.84</v>
      </c>
      <c r="Q19" s="3">
        <v>1.33</v>
      </c>
      <c r="R19" s="4"/>
    </row>
    <row r="20" spans="1:18" ht="19.5" x14ac:dyDescent="0.5">
      <c r="A20" s="2" t="s">
        <v>15</v>
      </c>
      <c r="B20" s="3" t="s">
        <v>172</v>
      </c>
      <c r="C20" s="3">
        <v>1.58</v>
      </c>
      <c r="D20" s="3">
        <v>1</v>
      </c>
      <c r="E20" s="3">
        <v>0.64200000000000002</v>
      </c>
      <c r="F20" s="3">
        <v>83</v>
      </c>
      <c r="G20" s="3">
        <v>630</v>
      </c>
      <c r="H20" s="3">
        <v>4.8730000000000002</v>
      </c>
      <c r="I20" s="3">
        <v>1.365</v>
      </c>
      <c r="J20" s="3">
        <v>183</v>
      </c>
      <c r="K20" s="3">
        <v>4.6989999999999998</v>
      </c>
      <c r="L20" s="3" t="str">
        <f t="shared" si="0"/>
        <v>سرانه خریدار بالاتر</v>
      </c>
      <c r="M20" s="3">
        <v>1</v>
      </c>
      <c r="N20" s="3">
        <v>59.3</v>
      </c>
      <c r="O20" s="3">
        <v>13.6</v>
      </c>
      <c r="P20" s="3">
        <v>0</v>
      </c>
      <c r="Q20" s="3">
        <v>0</v>
      </c>
      <c r="R20" s="4"/>
    </row>
    <row r="21" spans="1:18" ht="19.5" x14ac:dyDescent="0.5">
      <c r="A21" s="2" t="s">
        <v>15</v>
      </c>
      <c r="B21" s="3" t="s">
        <v>173</v>
      </c>
      <c r="C21" s="3">
        <v>1.6819999999999999</v>
      </c>
      <c r="D21" s="3">
        <v>1</v>
      </c>
      <c r="E21" s="3">
        <v>1.6819999999999999</v>
      </c>
      <c r="F21" s="3">
        <v>126</v>
      </c>
      <c r="G21" s="3">
        <v>592</v>
      </c>
      <c r="H21" s="3">
        <v>7.9029999999999996</v>
      </c>
      <c r="I21" s="3">
        <v>1.6819999999999999</v>
      </c>
      <c r="J21" s="3">
        <v>109</v>
      </c>
      <c r="K21" s="3">
        <v>9.1349999999999998</v>
      </c>
      <c r="L21" s="3" t="str">
        <f t="shared" si="0"/>
        <v>سرانه فروشنده بالاتر</v>
      </c>
      <c r="M21" s="3">
        <v>1.2</v>
      </c>
      <c r="N21" s="3">
        <v>0</v>
      </c>
      <c r="O21" s="3">
        <v>0</v>
      </c>
      <c r="P21" s="3">
        <v>-0.4</v>
      </c>
      <c r="Q21" s="3">
        <v>-0.77</v>
      </c>
      <c r="R21" s="4"/>
    </row>
    <row r="22" spans="1:18" ht="19.5" x14ac:dyDescent="0.5">
      <c r="A22" s="2" t="s">
        <v>15</v>
      </c>
      <c r="B22" s="3" t="s">
        <v>174</v>
      </c>
      <c r="C22" s="3">
        <v>0.74199999999999999</v>
      </c>
      <c r="D22" s="3">
        <v>0.5</v>
      </c>
      <c r="E22" s="3">
        <v>0.14199999999999999</v>
      </c>
      <c r="F22" s="3">
        <v>29</v>
      </c>
      <c r="G22" s="3">
        <v>636</v>
      </c>
      <c r="H22" s="3">
        <v>3.1139999999999999</v>
      </c>
      <c r="I22" s="3">
        <v>0.74199999999999999</v>
      </c>
      <c r="J22" s="3">
        <v>29</v>
      </c>
      <c r="K22" s="3">
        <v>16.273</v>
      </c>
      <c r="L22" s="3" t="str">
        <f t="shared" si="0"/>
        <v>سرانه فروشنده بالاتر</v>
      </c>
      <c r="M22" s="3">
        <v>5.2</v>
      </c>
      <c r="N22" s="3">
        <v>80.8</v>
      </c>
      <c r="O22" s="3">
        <v>0</v>
      </c>
      <c r="P22" s="3">
        <v>-0.28000000000000003</v>
      </c>
      <c r="Q22" s="3">
        <v>-2.99</v>
      </c>
      <c r="R22" s="4"/>
    </row>
    <row r="23" spans="1:18" ht="19.5" x14ac:dyDescent="0.5">
      <c r="A23" s="2" t="s">
        <v>15</v>
      </c>
      <c r="B23" s="3" t="s">
        <v>175</v>
      </c>
      <c r="C23" s="3">
        <v>0.189</v>
      </c>
      <c r="D23" s="3">
        <v>0.2</v>
      </c>
      <c r="E23" s="3">
        <v>0.189</v>
      </c>
      <c r="F23" s="3">
        <v>18</v>
      </c>
      <c r="G23" s="3">
        <v>1117</v>
      </c>
      <c r="H23" s="3">
        <v>11.728999999999999</v>
      </c>
      <c r="I23" s="3">
        <v>0.189</v>
      </c>
      <c r="J23" s="3">
        <v>4</v>
      </c>
      <c r="K23" s="3">
        <v>52.777999999999999</v>
      </c>
      <c r="L23" s="3" t="str">
        <f t="shared" si="0"/>
        <v>سرانه فروشنده بالاتر</v>
      </c>
      <c r="M23" s="3">
        <v>4.5</v>
      </c>
      <c r="N23" s="3">
        <v>0</v>
      </c>
      <c r="O23" s="3">
        <v>0</v>
      </c>
      <c r="P23" s="3">
        <v>-0.09</v>
      </c>
      <c r="Q23" s="3">
        <v>-2.95</v>
      </c>
      <c r="R23" s="4"/>
    </row>
    <row r="24" spans="1:18" ht="19.5" x14ac:dyDescent="0.5">
      <c r="A24" s="2" t="s">
        <v>15</v>
      </c>
      <c r="B24" s="3" t="s">
        <v>176</v>
      </c>
      <c r="C24" s="3">
        <v>0.11899999999999999</v>
      </c>
      <c r="D24" s="3">
        <v>0.2</v>
      </c>
      <c r="E24" s="3">
        <v>1.9E-2</v>
      </c>
      <c r="F24" s="3">
        <v>10</v>
      </c>
      <c r="G24" s="3">
        <v>1423</v>
      </c>
      <c r="H24" s="3">
        <v>2.7040000000000002</v>
      </c>
      <c r="I24" s="3">
        <v>0.11899999999999999</v>
      </c>
      <c r="J24" s="3">
        <v>4</v>
      </c>
      <c r="K24" s="3">
        <v>42.334000000000003</v>
      </c>
      <c r="L24" s="3" t="str">
        <f t="shared" si="0"/>
        <v>سرانه فروشنده بالاتر</v>
      </c>
      <c r="M24" s="3">
        <v>15.7</v>
      </c>
      <c r="N24" s="3">
        <v>83.9</v>
      </c>
      <c r="O24" s="3">
        <v>0</v>
      </c>
      <c r="P24" s="3">
        <v>-7.0000000000000007E-2</v>
      </c>
      <c r="Q24" s="3">
        <v>-2.95</v>
      </c>
      <c r="R24" s="4"/>
    </row>
  </sheetData>
  <conditionalFormatting sqref="P2:Q24">
    <cfRule type="cellIs" dxfId="115" priority="3" operator="lessThan">
      <formula>0</formula>
    </cfRule>
    <cfRule type="cellIs" dxfId="114" priority="4" operator="greaterThan">
      <formula>0</formula>
    </cfRule>
  </conditionalFormatting>
  <conditionalFormatting sqref="L2:M24">
    <cfRule type="expression" dxfId="113" priority="1">
      <formula>($L2)="سرانه فروشنده بالاتر"</formula>
    </cfRule>
    <cfRule type="expression" dxfId="112" priority="2">
      <formula>($L2)="سرانه خریدار بالاتر"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177</v>
      </c>
      <c r="C2" s="3">
        <v>9.9949999999999992</v>
      </c>
      <c r="D2" s="3">
        <v>14.8</v>
      </c>
      <c r="E2" s="3">
        <v>8.5370000000000008</v>
      </c>
      <c r="F2" s="3">
        <v>1048</v>
      </c>
      <c r="G2" s="3">
        <v>1486</v>
      </c>
      <c r="H2" s="3">
        <v>12.105</v>
      </c>
      <c r="I2" s="3">
        <v>9.9949999999999992</v>
      </c>
      <c r="J2" s="3">
        <v>884</v>
      </c>
      <c r="K2" s="3">
        <v>16.802</v>
      </c>
      <c r="L2" s="3" t="str">
        <f>IF((H2&gt;K2),"سرانه خریدار بالاتر","سرانه فروشنده بالاتر")</f>
        <v>سرانه فروشنده بالاتر</v>
      </c>
      <c r="M2" s="3">
        <v>1.4</v>
      </c>
      <c r="N2" s="3">
        <v>14.5</v>
      </c>
      <c r="O2" s="3">
        <v>0</v>
      </c>
      <c r="P2" s="3">
        <v>-20.28</v>
      </c>
      <c r="Q2" s="3">
        <v>-21.14</v>
      </c>
      <c r="R2" s="4"/>
    </row>
    <row r="3" spans="1:18" ht="19.5" x14ac:dyDescent="0.5">
      <c r="A3" s="2" t="s">
        <v>15</v>
      </c>
      <c r="B3" s="3" t="s">
        <v>178</v>
      </c>
      <c r="C3" s="3">
        <v>4.452</v>
      </c>
      <c r="D3" s="3">
        <v>9.5</v>
      </c>
      <c r="E3" s="3">
        <v>3.9609999999999999</v>
      </c>
      <c r="F3" s="3">
        <v>541</v>
      </c>
      <c r="G3" s="3">
        <v>2144</v>
      </c>
      <c r="H3" s="3">
        <v>15.698</v>
      </c>
      <c r="I3" s="3">
        <v>4.4509999999999996</v>
      </c>
      <c r="J3" s="3">
        <v>621</v>
      </c>
      <c r="K3" s="3">
        <v>15.367000000000001</v>
      </c>
      <c r="L3" s="3" t="str">
        <f t="shared" ref="L3:L22" si="0">IF((H3&gt;K3),"سرانه خریدار بالاتر","سرانه فروشنده بالاتر")</f>
        <v>سرانه خریدار بالاتر</v>
      </c>
      <c r="M3" s="3">
        <v>1</v>
      </c>
      <c r="N3" s="3">
        <v>11</v>
      </c>
      <c r="O3" s="3">
        <v>0</v>
      </c>
      <c r="P3" s="3">
        <v>-26.45</v>
      </c>
      <c r="Q3" s="3">
        <v>-27.1</v>
      </c>
      <c r="R3" s="4"/>
    </row>
    <row r="4" spans="1:18" ht="19.5" x14ac:dyDescent="0.5">
      <c r="A4" s="2" t="s">
        <v>15</v>
      </c>
      <c r="B4" s="3" t="s">
        <v>179</v>
      </c>
      <c r="C4" s="3">
        <v>6.1050000000000004</v>
      </c>
      <c r="D4" s="3">
        <v>9.1999999999999993</v>
      </c>
      <c r="E4" s="3">
        <v>0.77200000000000002</v>
      </c>
      <c r="F4" s="3">
        <v>197</v>
      </c>
      <c r="G4" s="3">
        <v>1500</v>
      </c>
      <c r="H4" s="3">
        <v>5.8780000000000001</v>
      </c>
      <c r="I4" s="3">
        <v>4.8929999999999998</v>
      </c>
      <c r="J4" s="3">
        <v>3512</v>
      </c>
      <c r="K4" s="3">
        <v>2.09</v>
      </c>
      <c r="L4" s="3" t="str">
        <f t="shared" si="0"/>
        <v>سرانه خریدار بالاتر</v>
      </c>
      <c r="M4" s="3">
        <v>2.8</v>
      </c>
      <c r="N4" s="3">
        <v>87.3</v>
      </c>
      <c r="O4" s="3">
        <v>19.8</v>
      </c>
      <c r="P4" s="3">
        <v>-0.13</v>
      </c>
      <c r="Q4" s="3">
        <v>-0.13</v>
      </c>
      <c r="R4" s="4"/>
    </row>
    <row r="5" spans="1:18" ht="19.5" x14ac:dyDescent="0.5">
      <c r="A5" s="2" t="s">
        <v>15</v>
      </c>
      <c r="B5" s="3" t="s">
        <v>180</v>
      </c>
      <c r="C5" s="3">
        <v>3.7170000000000001</v>
      </c>
      <c r="D5" s="3">
        <v>8.4</v>
      </c>
      <c r="E5" s="3">
        <v>2.5329999999999999</v>
      </c>
      <c r="F5" s="3">
        <v>313</v>
      </c>
      <c r="G5" s="3">
        <v>2268</v>
      </c>
      <c r="H5" s="3">
        <v>18.353999999999999</v>
      </c>
      <c r="I5" s="3">
        <v>3.7170000000000001</v>
      </c>
      <c r="J5" s="3">
        <v>215</v>
      </c>
      <c r="K5" s="3">
        <v>39.21</v>
      </c>
      <c r="L5" s="3" t="str">
        <f t="shared" si="0"/>
        <v>سرانه فروشنده بالاتر</v>
      </c>
      <c r="M5" s="3">
        <v>2.1</v>
      </c>
      <c r="N5" s="3">
        <v>31.8</v>
      </c>
      <c r="O5" s="3">
        <v>0</v>
      </c>
      <c r="P5" s="3">
        <v>-2.16</v>
      </c>
      <c r="Q5" s="3">
        <v>-2.98</v>
      </c>
      <c r="R5" s="4"/>
    </row>
    <row r="6" spans="1:18" ht="19.5" x14ac:dyDescent="0.5">
      <c r="A6" s="2" t="s">
        <v>15</v>
      </c>
      <c r="B6" s="3" t="s">
        <v>181</v>
      </c>
      <c r="C6" s="3">
        <v>3.8620000000000001</v>
      </c>
      <c r="D6" s="3">
        <v>5.9</v>
      </c>
      <c r="E6" s="3">
        <v>3.5449999999999999</v>
      </c>
      <c r="F6" s="3">
        <v>413</v>
      </c>
      <c r="G6" s="3">
        <v>1529</v>
      </c>
      <c r="H6" s="3">
        <v>13.124000000000001</v>
      </c>
      <c r="I6" s="3">
        <v>3.6560000000000001</v>
      </c>
      <c r="J6" s="3">
        <v>434</v>
      </c>
      <c r="K6" s="3">
        <v>12.88</v>
      </c>
      <c r="L6" s="3" t="str">
        <f t="shared" si="0"/>
        <v>سرانه خریدار بالاتر</v>
      </c>
      <c r="M6" s="3">
        <v>1</v>
      </c>
      <c r="N6" s="3">
        <v>8.1999999999999993</v>
      </c>
      <c r="O6" s="3">
        <v>5.3</v>
      </c>
      <c r="P6" s="3">
        <v>2.34</v>
      </c>
      <c r="Q6" s="3">
        <v>1.07</v>
      </c>
      <c r="R6" s="4"/>
    </row>
    <row r="7" spans="1:18" ht="19.5" x14ac:dyDescent="0.5">
      <c r="A7" s="2" t="s">
        <v>15</v>
      </c>
      <c r="B7" s="3" t="s">
        <v>182</v>
      </c>
      <c r="C7" s="3">
        <v>9.4009999999999998</v>
      </c>
      <c r="D7" s="3">
        <v>5.3</v>
      </c>
      <c r="E7" s="3">
        <v>5.9</v>
      </c>
      <c r="F7" s="3">
        <v>371</v>
      </c>
      <c r="G7" s="3">
        <v>566</v>
      </c>
      <c r="H7" s="3">
        <v>9.0009999999999994</v>
      </c>
      <c r="I7" s="3">
        <v>9.3000000000000007</v>
      </c>
      <c r="J7" s="3">
        <v>348</v>
      </c>
      <c r="K7" s="3">
        <v>15.125999999999999</v>
      </c>
      <c r="L7" s="3" t="str">
        <f t="shared" si="0"/>
        <v>سرانه فروشنده بالاتر</v>
      </c>
      <c r="M7" s="3">
        <v>1.7</v>
      </c>
      <c r="N7" s="3">
        <v>37.200000000000003</v>
      </c>
      <c r="O7" s="3">
        <v>1</v>
      </c>
      <c r="P7" s="3">
        <v>-2.58</v>
      </c>
      <c r="Q7" s="3">
        <v>-2.93</v>
      </c>
      <c r="R7" s="4"/>
    </row>
    <row r="8" spans="1:18" ht="19.5" x14ac:dyDescent="0.5">
      <c r="A8" s="2" t="s">
        <v>15</v>
      </c>
      <c r="B8" s="3" t="s">
        <v>183</v>
      </c>
      <c r="C8" s="3">
        <v>2.419</v>
      </c>
      <c r="D8" s="3">
        <v>2.9</v>
      </c>
      <c r="E8" s="3">
        <v>1.825</v>
      </c>
      <c r="F8" s="3">
        <v>185</v>
      </c>
      <c r="G8" s="3">
        <v>1211</v>
      </c>
      <c r="H8" s="3">
        <v>11.946</v>
      </c>
      <c r="I8" s="3">
        <v>2.3340000000000001</v>
      </c>
      <c r="J8" s="3">
        <v>304</v>
      </c>
      <c r="K8" s="3">
        <v>9.298</v>
      </c>
      <c r="L8" s="3" t="str">
        <f t="shared" si="0"/>
        <v>سرانه خریدار بالاتر</v>
      </c>
      <c r="M8" s="3">
        <v>1.3</v>
      </c>
      <c r="N8" s="3">
        <v>24.5</v>
      </c>
      <c r="O8" s="3">
        <v>3.5</v>
      </c>
      <c r="P8" s="3">
        <v>-0.16</v>
      </c>
      <c r="Q8" s="3">
        <v>0.16</v>
      </c>
      <c r="R8" s="4"/>
    </row>
    <row r="9" spans="1:18" ht="19.5" x14ac:dyDescent="0.5">
      <c r="A9" s="2" t="s">
        <v>15</v>
      </c>
      <c r="B9" s="3" t="s">
        <v>184</v>
      </c>
      <c r="C9" s="3">
        <v>0.88100000000000001</v>
      </c>
      <c r="D9" s="3">
        <v>2.8</v>
      </c>
      <c r="E9" s="3">
        <v>0.161</v>
      </c>
      <c r="F9" s="3">
        <v>43</v>
      </c>
      <c r="G9" s="3">
        <v>3278</v>
      </c>
      <c r="H9" s="3">
        <v>12.273</v>
      </c>
      <c r="I9" s="3">
        <v>0.88100000000000001</v>
      </c>
      <c r="J9" s="3">
        <v>125</v>
      </c>
      <c r="K9" s="3">
        <v>23.103000000000002</v>
      </c>
      <c r="L9" s="3" t="str">
        <f t="shared" si="0"/>
        <v>سرانه فروشنده بالاتر</v>
      </c>
      <c r="M9" s="3">
        <v>1.9</v>
      </c>
      <c r="N9" s="3">
        <v>81.599999999999994</v>
      </c>
      <c r="O9" s="3">
        <v>0</v>
      </c>
      <c r="P9" s="3">
        <v>-3.19</v>
      </c>
      <c r="Q9" s="3">
        <v>-5.91</v>
      </c>
      <c r="R9" s="4"/>
    </row>
    <row r="10" spans="1:18" ht="19.5" x14ac:dyDescent="0.5">
      <c r="A10" s="2" t="s">
        <v>15</v>
      </c>
      <c r="B10" s="3" t="s">
        <v>185</v>
      </c>
      <c r="C10" s="3">
        <v>0.37</v>
      </c>
      <c r="D10" s="3">
        <v>2.4</v>
      </c>
      <c r="E10" s="3">
        <v>0.01</v>
      </c>
      <c r="F10" s="3">
        <v>11</v>
      </c>
      <c r="G10" s="3">
        <v>6468</v>
      </c>
      <c r="H10" s="3">
        <v>5.88</v>
      </c>
      <c r="I10" s="3">
        <v>0.35399999999999998</v>
      </c>
      <c r="J10" s="3">
        <v>114</v>
      </c>
      <c r="K10" s="3">
        <v>20.085000000000001</v>
      </c>
      <c r="L10" s="3" t="str">
        <f t="shared" si="0"/>
        <v>سرانه فروشنده بالاتر</v>
      </c>
      <c r="M10" s="3">
        <v>3.4</v>
      </c>
      <c r="N10" s="3">
        <v>97.3</v>
      </c>
      <c r="O10" s="3">
        <v>4.0999999999999996</v>
      </c>
      <c r="P10" s="3">
        <v>-1.57</v>
      </c>
      <c r="Q10" s="3">
        <v>-3</v>
      </c>
      <c r="R10" s="4"/>
    </row>
    <row r="11" spans="1:18" ht="19.5" x14ac:dyDescent="0.5">
      <c r="A11" s="2" t="s">
        <v>15</v>
      </c>
      <c r="B11" s="3" t="s">
        <v>186</v>
      </c>
      <c r="C11" s="3">
        <v>1.9830000000000001</v>
      </c>
      <c r="D11" s="3">
        <v>1.5</v>
      </c>
      <c r="E11" s="3">
        <v>1.6279999999999999</v>
      </c>
      <c r="F11" s="3">
        <v>140</v>
      </c>
      <c r="G11" s="3">
        <v>790</v>
      </c>
      <c r="H11" s="3">
        <v>9.1869999999999994</v>
      </c>
      <c r="I11" s="3">
        <v>1.7829999999999999</v>
      </c>
      <c r="J11" s="3">
        <v>178</v>
      </c>
      <c r="K11" s="3">
        <v>7.9130000000000003</v>
      </c>
      <c r="L11" s="3" t="str">
        <f t="shared" si="0"/>
        <v>سرانه خریدار بالاتر</v>
      </c>
      <c r="M11" s="3">
        <v>1.2</v>
      </c>
      <c r="N11" s="3">
        <v>17.899999999999999</v>
      </c>
      <c r="O11" s="3">
        <v>10</v>
      </c>
      <c r="P11" s="3">
        <v>-0.63</v>
      </c>
      <c r="Q11" s="3">
        <v>-2.64</v>
      </c>
      <c r="R11" s="4"/>
    </row>
    <row r="12" spans="1:18" ht="19.5" x14ac:dyDescent="0.5">
      <c r="A12" s="2" t="s">
        <v>15</v>
      </c>
      <c r="B12" s="3" t="s">
        <v>187</v>
      </c>
      <c r="C12" s="3">
        <v>2.4380000000000002</v>
      </c>
      <c r="D12" s="3">
        <v>1.4</v>
      </c>
      <c r="E12" s="3">
        <v>1.026</v>
      </c>
      <c r="F12" s="3">
        <v>79</v>
      </c>
      <c r="G12" s="3">
        <v>573</v>
      </c>
      <c r="H12" s="3">
        <v>7.4420000000000002</v>
      </c>
      <c r="I12" s="3">
        <v>2.2759999999999998</v>
      </c>
      <c r="J12" s="3">
        <v>181</v>
      </c>
      <c r="K12" s="3">
        <v>7.2050000000000001</v>
      </c>
      <c r="L12" s="3" t="str">
        <f t="shared" si="0"/>
        <v>سرانه خریدار بالاتر</v>
      </c>
      <c r="M12" s="3">
        <v>1</v>
      </c>
      <c r="N12" s="3">
        <v>57.9</v>
      </c>
      <c r="O12" s="3">
        <v>6.6</v>
      </c>
      <c r="P12" s="3">
        <v>0</v>
      </c>
      <c r="Q12" s="3">
        <v>0.35</v>
      </c>
      <c r="R12" s="4"/>
    </row>
    <row r="13" spans="1:18" ht="19.5" x14ac:dyDescent="0.5">
      <c r="A13" s="2" t="s">
        <v>15</v>
      </c>
      <c r="B13" s="3" t="s">
        <v>188</v>
      </c>
      <c r="C13" s="3">
        <v>0.57899999999999996</v>
      </c>
      <c r="D13" s="3">
        <v>1.4</v>
      </c>
      <c r="E13" s="3">
        <v>0.32500000000000001</v>
      </c>
      <c r="F13" s="3">
        <v>79</v>
      </c>
      <c r="G13" s="3">
        <v>2358</v>
      </c>
      <c r="H13" s="3">
        <v>9.7010000000000005</v>
      </c>
      <c r="I13" s="3">
        <v>0.54100000000000004</v>
      </c>
      <c r="J13" s="3">
        <v>170</v>
      </c>
      <c r="K13" s="3">
        <v>7.5039999999999996</v>
      </c>
      <c r="L13" s="3" t="str">
        <f t="shared" si="0"/>
        <v>سرانه خریدار بالاتر</v>
      </c>
      <c r="M13" s="3">
        <v>1.3</v>
      </c>
      <c r="N13" s="3">
        <v>43.7</v>
      </c>
      <c r="O13" s="3">
        <v>6.5</v>
      </c>
      <c r="P13" s="3">
        <v>0.06</v>
      </c>
      <c r="Q13" s="3">
        <v>1.81</v>
      </c>
      <c r="R13" s="4"/>
    </row>
    <row r="14" spans="1:18" ht="19.5" x14ac:dyDescent="0.5">
      <c r="A14" s="2" t="s">
        <v>15</v>
      </c>
      <c r="B14" s="3" t="s">
        <v>189</v>
      </c>
      <c r="C14" s="3">
        <v>0.59399999999999997</v>
      </c>
      <c r="D14" s="3">
        <v>1.2</v>
      </c>
      <c r="E14" s="3">
        <v>0.48599999999999999</v>
      </c>
      <c r="F14" s="3">
        <v>73</v>
      </c>
      <c r="G14" s="3">
        <v>2067</v>
      </c>
      <c r="H14" s="3">
        <v>13.760999999999999</v>
      </c>
      <c r="I14" s="3">
        <v>0.46800000000000003</v>
      </c>
      <c r="J14" s="3">
        <v>115</v>
      </c>
      <c r="K14" s="3">
        <v>8.4120000000000008</v>
      </c>
      <c r="L14" s="3" t="str">
        <f t="shared" si="0"/>
        <v>سرانه خریدار بالاتر</v>
      </c>
      <c r="M14" s="3">
        <v>1.6</v>
      </c>
      <c r="N14" s="3">
        <v>18.100000000000001</v>
      </c>
      <c r="O14" s="3">
        <v>21.2</v>
      </c>
      <c r="P14" s="3">
        <v>0.28999999999999998</v>
      </c>
      <c r="Q14" s="3">
        <v>1.5</v>
      </c>
      <c r="R14" s="4"/>
    </row>
    <row r="15" spans="1:18" ht="19.5" x14ac:dyDescent="0.5">
      <c r="A15" s="2" t="s">
        <v>15</v>
      </c>
      <c r="B15" s="3" t="s">
        <v>190</v>
      </c>
      <c r="C15" s="3">
        <v>0.63500000000000001</v>
      </c>
      <c r="D15" s="3">
        <v>1</v>
      </c>
      <c r="E15" s="3">
        <v>0.38400000000000001</v>
      </c>
      <c r="F15" s="3">
        <v>62</v>
      </c>
      <c r="G15" s="3">
        <v>1531</v>
      </c>
      <c r="H15" s="3">
        <v>9.4819999999999993</v>
      </c>
      <c r="I15" s="3">
        <v>0.63500000000000001</v>
      </c>
      <c r="J15" s="3">
        <v>165</v>
      </c>
      <c r="K15" s="3">
        <v>5.8920000000000003</v>
      </c>
      <c r="L15" s="3" t="str">
        <f t="shared" si="0"/>
        <v>سرانه خریدار بالاتر</v>
      </c>
      <c r="M15" s="3">
        <v>1.6</v>
      </c>
      <c r="N15" s="3">
        <v>39.5</v>
      </c>
      <c r="O15" s="3">
        <v>0</v>
      </c>
      <c r="P15" s="3">
        <v>0.1</v>
      </c>
      <c r="Q15" s="3">
        <v>0.1</v>
      </c>
      <c r="R15" s="4"/>
    </row>
    <row r="16" spans="1:18" ht="19.5" x14ac:dyDescent="0.5">
      <c r="A16" s="2" t="s">
        <v>15</v>
      </c>
      <c r="B16" s="3" t="s">
        <v>191</v>
      </c>
      <c r="C16" s="3">
        <v>0.40500000000000003</v>
      </c>
      <c r="D16" s="3">
        <v>0.7</v>
      </c>
      <c r="E16" s="3">
        <v>0.34</v>
      </c>
      <c r="F16" s="3">
        <v>64</v>
      </c>
      <c r="G16" s="3">
        <v>1677</v>
      </c>
      <c r="H16" s="3">
        <v>8.9090000000000007</v>
      </c>
      <c r="I16" s="3">
        <v>0.33700000000000002</v>
      </c>
      <c r="J16" s="3">
        <v>108</v>
      </c>
      <c r="K16" s="3">
        <v>5.2329999999999997</v>
      </c>
      <c r="L16" s="3" t="str">
        <f t="shared" si="0"/>
        <v>سرانه خریدار بالاتر</v>
      </c>
      <c r="M16" s="3">
        <v>1.7</v>
      </c>
      <c r="N16" s="3">
        <v>16</v>
      </c>
      <c r="O16" s="3">
        <v>16.8</v>
      </c>
      <c r="P16" s="3">
        <v>-0.12</v>
      </c>
      <c r="Q16" s="3">
        <v>0.36</v>
      </c>
      <c r="R16" s="4"/>
    </row>
    <row r="17" spans="1:18" ht="19.5" x14ac:dyDescent="0.5">
      <c r="A17" s="2" t="s">
        <v>15</v>
      </c>
      <c r="B17" s="3" t="s">
        <v>192</v>
      </c>
      <c r="C17" s="3">
        <v>0.41199999999999998</v>
      </c>
      <c r="D17" s="3">
        <v>0.6</v>
      </c>
      <c r="E17" s="3">
        <v>0.248</v>
      </c>
      <c r="F17" s="3">
        <v>46</v>
      </c>
      <c r="G17" s="3">
        <v>1519</v>
      </c>
      <c r="H17" s="3">
        <v>8.1890000000000001</v>
      </c>
      <c r="I17" s="3">
        <v>0.14799999999999999</v>
      </c>
      <c r="J17" s="3">
        <v>60</v>
      </c>
      <c r="K17" s="3">
        <v>3.7469999999999999</v>
      </c>
      <c r="L17" s="3" t="str">
        <f t="shared" si="0"/>
        <v>سرانه خریدار بالاتر</v>
      </c>
      <c r="M17" s="3">
        <v>2.2000000000000002</v>
      </c>
      <c r="N17" s="3">
        <v>39.700000000000003</v>
      </c>
      <c r="O17" s="3">
        <v>64</v>
      </c>
      <c r="P17" s="3">
        <v>-0.33</v>
      </c>
      <c r="Q17" s="3">
        <v>-2.95</v>
      </c>
      <c r="R17" s="4"/>
    </row>
    <row r="18" spans="1:18" ht="19.5" x14ac:dyDescent="0.5">
      <c r="A18" s="2" t="s">
        <v>15</v>
      </c>
      <c r="B18" s="3" t="s">
        <v>193</v>
      </c>
      <c r="C18" s="3">
        <v>0.622</v>
      </c>
      <c r="D18" s="3">
        <v>0.6</v>
      </c>
      <c r="E18" s="3">
        <v>0.159</v>
      </c>
      <c r="F18" s="3">
        <v>39</v>
      </c>
      <c r="G18" s="3">
        <v>955</v>
      </c>
      <c r="H18" s="3">
        <v>3.8929999999999998</v>
      </c>
      <c r="I18" s="3">
        <v>0.622</v>
      </c>
      <c r="J18" s="3">
        <v>93</v>
      </c>
      <c r="K18" s="3">
        <v>6.3869999999999996</v>
      </c>
      <c r="L18" s="3" t="str">
        <f t="shared" si="0"/>
        <v>سرانه فروشنده بالاتر</v>
      </c>
      <c r="M18" s="3">
        <v>1.6</v>
      </c>
      <c r="N18" s="3">
        <v>74.400000000000006</v>
      </c>
      <c r="O18" s="3">
        <v>0</v>
      </c>
      <c r="P18" s="3">
        <v>-0.31</v>
      </c>
      <c r="Q18" s="3">
        <v>-2.92</v>
      </c>
      <c r="R18" s="4"/>
    </row>
    <row r="19" spans="1:18" ht="19.5" x14ac:dyDescent="0.5">
      <c r="A19" s="2" t="s">
        <v>15</v>
      </c>
      <c r="B19" s="3" t="s">
        <v>194</v>
      </c>
      <c r="C19" s="3">
        <v>0.20399999999999999</v>
      </c>
      <c r="D19" s="3">
        <v>0.4</v>
      </c>
      <c r="E19" s="3">
        <v>4.3999999999999997E-2</v>
      </c>
      <c r="F19" s="3">
        <v>10</v>
      </c>
      <c r="G19" s="3">
        <v>1739</v>
      </c>
      <c r="H19" s="3">
        <v>7.6520000000000001</v>
      </c>
      <c r="I19" s="3">
        <v>0.184</v>
      </c>
      <c r="J19" s="3">
        <v>30</v>
      </c>
      <c r="K19" s="3">
        <v>10.666</v>
      </c>
      <c r="L19" s="3" t="str">
        <f t="shared" si="0"/>
        <v>سرانه فروشنده بالاتر</v>
      </c>
      <c r="M19" s="3">
        <v>1.4</v>
      </c>
      <c r="N19" s="3">
        <v>78.2</v>
      </c>
      <c r="O19" s="3">
        <v>9.9</v>
      </c>
      <c r="P19" s="3">
        <v>0.06</v>
      </c>
      <c r="Q19" s="3">
        <v>0.06</v>
      </c>
      <c r="R19" s="4"/>
    </row>
    <row r="20" spans="1:18" ht="19.5" x14ac:dyDescent="0.5">
      <c r="A20" s="2" t="s">
        <v>15</v>
      </c>
      <c r="B20" s="3" t="s">
        <v>195</v>
      </c>
      <c r="C20" s="3">
        <v>4.3999999999999997E-2</v>
      </c>
      <c r="D20" s="3">
        <v>0.2</v>
      </c>
      <c r="E20" s="3">
        <v>4.3999999999999997E-2</v>
      </c>
      <c r="F20" s="3">
        <v>46</v>
      </c>
      <c r="G20" s="3">
        <v>5568</v>
      </c>
      <c r="H20" s="3">
        <v>5.3259999999999996</v>
      </c>
      <c r="I20" s="3">
        <v>4.3999999999999997E-2</v>
      </c>
      <c r="J20" s="3">
        <v>8</v>
      </c>
      <c r="K20" s="3">
        <v>30.623999999999999</v>
      </c>
      <c r="L20" s="3" t="str">
        <f t="shared" si="0"/>
        <v>سرانه فروشنده بالاتر</v>
      </c>
      <c r="M20" s="3">
        <v>5.7</v>
      </c>
      <c r="N20" s="3">
        <v>0</v>
      </c>
      <c r="O20" s="3">
        <v>0</v>
      </c>
      <c r="P20" s="3">
        <v>-0.15</v>
      </c>
      <c r="Q20" s="3">
        <v>-3</v>
      </c>
      <c r="R20" s="4"/>
    </row>
    <row r="21" spans="1:18" ht="19.5" x14ac:dyDescent="0.5">
      <c r="A21" s="2" t="s">
        <v>15</v>
      </c>
      <c r="B21" s="3" t="s">
        <v>196</v>
      </c>
      <c r="C21" s="3">
        <v>4.5999999999999999E-2</v>
      </c>
      <c r="D21" s="3">
        <v>0.1</v>
      </c>
      <c r="E21" s="3">
        <v>4.5999999999999999E-2</v>
      </c>
      <c r="F21" s="3">
        <v>28</v>
      </c>
      <c r="G21" s="3">
        <v>2332</v>
      </c>
      <c r="H21" s="3">
        <v>3.831</v>
      </c>
      <c r="I21" s="3">
        <v>4.5999999999999999E-2</v>
      </c>
      <c r="J21" s="3">
        <v>7</v>
      </c>
      <c r="K21" s="3">
        <v>15.324999999999999</v>
      </c>
      <c r="L21" s="3" t="str">
        <f t="shared" si="0"/>
        <v>سرانه فروشنده بالاتر</v>
      </c>
      <c r="M21" s="3">
        <v>4</v>
      </c>
      <c r="N21" s="3">
        <v>0</v>
      </c>
      <c r="O21" s="3">
        <v>0</v>
      </c>
      <c r="P21" s="3">
        <v>-0.04</v>
      </c>
      <c r="Q21" s="3">
        <v>-2.96</v>
      </c>
      <c r="R21" s="4"/>
    </row>
    <row r="22" spans="1:18" ht="19.5" x14ac:dyDescent="0.5">
      <c r="A22" s="2" t="s">
        <v>15</v>
      </c>
      <c r="B22" s="3" t="s">
        <v>197</v>
      </c>
      <c r="C22" s="3">
        <v>0.26600000000000001</v>
      </c>
      <c r="D22" s="3">
        <v>0.1</v>
      </c>
      <c r="E22" s="3">
        <v>0.26600000000000001</v>
      </c>
      <c r="F22" s="3">
        <v>44</v>
      </c>
      <c r="G22" s="3">
        <v>331</v>
      </c>
      <c r="H22" s="3">
        <v>2.0009999999999999</v>
      </c>
      <c r="I22" s="3">
        <v>0.26600000000000001</v>
      </c>
      <c r="J22" s="3">
        <v>4</v>
      </c>
      <c r="K22" s="3">
        <v>22.012</v>
      </c>
      <c r="L22" s="3" t="str">
        <f t="shared" si="0"/>
        <v>سرانه فروشنده بالاتر</v>
      </c>
      <c r="M22" s="3">
        <v>11</v>
      </c>
      <c r="N22" s="3">
        <v>0</v>
      </c>
      <c r="O22" s="3">
        <v>0</v>
      </c>
      <c r="P22" s="3">
        <v>-0.06</v>
      </c>
      <c r="Q22" s="3">
        <v>-2.99</v>
      </c>
      <c r="R22" s="4"/>
    </row>
  </sheetData>
  <conditionalFormatting sqref="P2:Q22">
    <cfRule type="cellIs" dxfId="111" priority="3" operator="lessThan">
      <formula>0</formula>
    </cfRule>
    <cfRule type="cellIs" dxfId="110" priority="4" operator="greaterThan">
      <formula>0</formula>
    </cfRule>
  </conditionalFormatting>
  <conditionalFormatting sqref="L2:M22">
    <cfRule type="expression" dxfId="109" priority="1">
      <formula>($L2)="سرانه فروشنده بالاتر"</formula>
    </cfRule>
    <cfRule type="expression" dxfId="108" priority="2">
      <formula>($L2)="سرانه خریدار بالاتر"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198</v>
      </c>
      <c r="C2" s="3">
        <v>21.634</v>
      </c>
      <c r="D2" s="3">
        <v>16.399999999999999</v>
      </c>
      <c r="E2" s="3">
        <v>13.935</v>
      </c>
      <c r="F2" s="3">
        <v>712</v>
      </c>
      <c r="G2" s="3">
        <v>760</v>
      </c>
      <c r="H2" s="3">
        <v>14.874000000000001</v>
      </c>
      <c r="I2" s="3">
        <v>16.45</v>
      </c>
      <c r="J2" s="3">
        <v>850</v>
      </c>
      <c r="K2" s="3">
        <v>14.708</v>
      </c>
      <c r="L2" s="3" t="str">
        <f>IF((H2&gt;K2),"سرانه خریدار بالاتر","سرانه فروشنده بالاتر")</f>
        <v>سرانه خریدار بالاتر</v>
      </c>
      <c r="M2" s="3">
        <v>1</v>
      </c>
      <c r="N2" s="3">
        <v>35.5</v>
      </c>
      <c r="O2" s="3">
        <v>23.9</v>
      </c>
      <c r="P2" s="3">
        <v>2.7</v>
      </c>
      <c r="Q2" s="3">
        <v>2.7</v>
      </c>
      <c r="R2" s="4"/>
    </row>
    <row r="3" spans="1:18" ht="19.5" x14ac:dyDescent="0.5">
      <c r="A3" s="2" t="s">
        <v>15</v>
      </c>
      <c r="B3" s="3" t="s">
        <v>199</v>
      </c>
      <c r="C3" s="3">
        <v>9.43</v>
      </c>
      <c r="D3" s="3">
        <v>9.4</v>
      </c>
      <c r="E3" s="3">
        <v>8.32</v>
      </c>
      <c r="F3" s="3">
        <v>284</v>
      </c>
      <c r="G3" s="3">
        <v>1001</v>
      </c>
      <c r="H3" s="3">
        <v>29.324999999999999</v>
      </c>
      <c r="I3" s="3">
        <v>4.8490000000000002</v>
      </c>
      <c r="J3" s="3">
        <v>490</v>
      </c>
      <c r="K3" s="3">
        <v>9.9060000000000006</v>
      </c>
      <c r="L3" s="3" t="str">
        <f t="shared" ref="L3:L10" si="0">IF((H3&gt;K3),"سرانه خریدار بالاتر","سرانه فروشنده بالاتر")</f>
        <v>سرانه خریدار بالاتر</v>
      </c>
      <c r="M3" s="3">
        <v>3</v>
      </c>
      <c r="N3" s="3">
        <v>11.7</v>
      </c>
      <c r="O3" s="3">
        <v>48.5</v>
      </c>
      <c r="P3" s="3">
        <v>0.4</v>
      </c>
      <c r="Q3" s="3">
        <v>-0.7</v>
      </c>
      <c r="R3" s="4"/>
    </row>
    <row r="4" spans="1:18" ht="19.5" x14ac:dyDescent="0.5">
      <c r="A4" s="2" t="s">
        <v>15</v>
      </c>
      <c r="B4" s="3" t="s">
        <v>200</v>
      </c>
      <c r="C4" s="3">
        <v>4.1849999999999996</v>
      </c>
      <c r="D4" s="3">
        <v>8.9</v>
      </c>
      <c r="E4" s="3">
        <v>3.2229999999999999</v>
      </c>
      <c r="F4" s="3">
        <v>358</v>
      </c>
      <c r="G4" s="3">
        <v>2103</v>
      </c>
      <c r="H4" s="3">
        <v>18.933</v>
      </c>
      <c r="I4" s="3">
        <v>3.3079999999999998</v>
      </c>
      <c r="J4" s="3">
        <v>494</v>
      </c>
      <c r="K4" s="3">
        <v>14.082000000000001</v>
      </c>
      <c r="L4" s="3" t="str">
        <f t="shared" si="0"/>
        <v>سرانه خریدار بالاتر</v>
      </c>
      <c r="M4" s="3">
        <v>1.3</v>
      </c>
      <c r="N4" s="3">
        <v>22.9</v>
      </c>
      <c r="O4" s="3">
        <v>20.9</v>
      </c>
      <c r="P4" s="3">
        <v>1.55</v>
      </c>
      <c r="Q4" s="3">
        <v>1.3</v>
      </c>
      <c r="R4" s="4"/>
    </row>
    <row r="5" spans="1:18" ht="19.5" x14ac:dyDescent="0.5">
      <c r="A5" s="2" t="s">
        <v>15</v>
      </c>
      <c r="B5" s="3" t="s">
        <v>201</v>
      </c>
      <c r="C5" s="3">
        <v>3.3650000000000002</v>
      </c>
      <c r="D5" s="3">
        <v>8.3000000000000007</v>
      </c>
      <c r="E5" s="3">
        <v>1.8879999999999999</v>
      </c>
      <c r="F5" s="3">
        <v>300</v>
      </c>
      <c r="G5" s="3">
        <v>2457</v>
      </c>
      <c r="H5" s="3">
        <v>15.462999999999999</v>
      </c>
      <c r="I5" s="3">
        <v>3.3650000000000002</v>
      </c>
      <c r="J5" s="3">
        <v>257</v>
      </c>
      <c r="K5" s="3">
        <v>32.17</v>
      </c>
      <c r="L5" s="3" t="str">
        <f t="shared" si="0"/>
        <v>سرانه فروشنده بالاتر</v>
      </c>
      <c r="M5" s="3">
        <v>2.1</v>
      </c>
      <c r="N5" s="3">
        <v>43.8</v>
      </c>
      <c r="O5" s="3">
        <v>0</v>
      </c>
      <c r="P5" s="3">
        <v>-1.92</v>
      </c>
      <c r="Q5" s="3">
        <v>-2.99</v>
      </c>
      <c r="R5" s="4"/>
    </row>
    <row r="6" spans="1:18" ht="19.5" x14ac:dyDescent="0.5">
      <c r="A6" s="2" t="s">
        <v>15</v>
      </c>
      <c r="B6" s="3" t="s">
        <v>202</v>
      </c>
      <c r="C6" s="3">
        <v>3.637</v>
      </c>
      <c r="D6" s="3">
        <v>5.0999999999999996</v>
      </c>
      <c r="E6" s="3">
        <v>1.6930000000000001</v>
      </c>
      <c r="F6" s="3">
        <v>304</v>
      </c>
      <c r="G6" s="3">
        <v>1382</v>
      </c>
      <c r="H6" s="3">
        <v>7.6959999999999997</v>
      </c>
      <c r="I6" s="3">
        <v>2.286</v>
      </c>
      <c r="J6" s="3">
        <v>347</v>
      </c>
      <c r="K6" s="3">
        <v>9.1039999999999992</v>
      </c>
      <c r="L6" s="3" t="str">
        <f t="shared" si="0"/>
        <v>سرانه فروشنده بالاتر</v>
      </c>
      <c r="M6" s="3">
        <v>1.2</v>
      </c>
      <c r="N6" s="3">
        <v>53.4</v>
      </c>
      <c r="O6" s="3">
        <v>37.1</v>
      </c>
      <c r="P6" s="3">
        <v>0.8</v>
      </c>
      <c r="Q6" s="3">
        <v>1.97</v>
      </c>
      <c r="R6" s="4"/>
    </row>
    <row r="7" spans="1:18" ht="19.5" x14ac:dyDescent="0.5">
      <c r="A7" s="2" t="s">
        <v>15</v>
      </c>
      <c r="B7" s="3" t="s">
        <v>203</v>
      </c>
      <c r="C7" s="3">
        <v>0.41799999999999998</v>
      </c>
      <c r="D7" s="3">
        <v>2</v>
      </c>
      <c r="E7" s="3">
        <v>0.19800000000000001</v>
      </c>
      <c r="F7" s="3">
        <v>67</v>
      </c>
      <c r="G7" s="3">
        <v>4897</v>
      </c>
      <c r="H7" s="3">
        <v>14.472</v>
      </c>
      <c r="I7" s="3">
        <v>0.31</v>
      </c>
      <c r="J7" s="3">
        <v>163</v>
      </c>
      <c r="K7" s="3">
        <v>9.3130000000000006</v>
      </c>
      <c r="L7" s="3" t="str">
        <f t="shared" si="0"/>
        <v>سرانه خریدار بالاتر</v>
      </c>
      <c r="M7" s="3">
        <v>1.6</v>
      </c>
      <c r="N7" s="3">
        <v>52.6</v>
      </c>
      <c r="O7" s="3">
        <v>25.7</v>
      </c>
      <c r="P7" s="3">
        <v>0.04</v>
      </c>
      <c r="Q7" s="3">
        <v>-0.67</v>
      </c>
      <c r="R7" s="4"/>
    </row>
    <row r="8" spans="1:18" ht="19.5" x14ac:dyDescent="0.5">
      <c r="A8" s="2" t="s">
        <v>15</v>
      </c>
      <c r="B8" s="3" t="s">
        <v>204</v>
      </c>
      <c r="C8" s="3">
        <v>1.1499999999999999</v>
      </c>
      <c r="D8" s="3">
        <v>1.3</v>
      </c>
      <c r="E8" s="3">
        <v>1.1499999999999999</v>
      </c>
      <c r="F8" s="3">
        <v>243</v>
      </c>
      <c r="G8" s="3">
        <v>1144</v>
      </c>
      <c r="H8" s="3">
        <v>5.4139999999999997</v>
      </c>
      <c r="I8" s="3">
        <v>1.1499999999999999</v>
      </c>
      <c r="J8" s="3">
        <v>25</v>
      </c>
      <c r="K8" s="3">
        <v>52.624000000000002</v>
      </c>
      <c r="L8" s="3" t="str">
        <f t="shared" si="0"/>
        <v>سرانه فروشنده بالاتر</v>
      </c>
      <c r="M8" s="3">
        <v>9.6999999999999993</v>
      </c>
      <c r="N8" s="3">
        <v>0</v>
      </c>
      <c r="O8" s="3">
        <v>0</v>
      </c>
      <c r="P8" s="3">
        <v>-0.78</v>
      </c>
      <c r="Q8" s="3">
        <v>-2.95</v>
      </c>
      <c r="R8" s="4"/>
    </row>
    <row r="9" spans="1:18" ht="19.5" x14ac:dyDescent="0.5">
      <c r="A9" s="2" t="s">
        <v>15</v>
      </c>
      <c r="B9" s="3" t="s">
        <v>205</v>
      </c>
      <c r="C9" s="3">
        <v>0.115</v>
      </c>
      <c r="D9" s="3">
        <v>1.1000000000000001</v>
      </c>
      <c r="E9" s="3">
        <v>1.2999999999999999E-2</v>
      </c>
      <c r="F9" s="3">
        <v>43</v>
      </c>
      <c r="G9" s="3">
        <v>9626</v>
      </c>
      <c r="H9" s="3">
        <v>2.91</v>
      </c>
      <c r="I9" s="3">
        <v>0.115</v>
      </c>
      <c r="J9" s="3">
        <v>16</v>
      </c>
      <c r="K9" s="3">
        <v>69.186999999999998</v>
      </c>
      <c r="L9" s="3" t="str">
        <f t="shared" si="0"/>
        <v>سرانه فروشنده بالاتر</v>
      </c>
      <c r="M9" s="3">
        <v>23.8</v>
      </c>
      <c r="N9" s="3">
        <v>88.5</v>
      </c>
      <c r="O9" s="3">
        <v>0</v>
      </c>
      <c r="P9" s="3">
        <v>-0.68</v>
      </c>
      <c r="Q9" s="3">
        <v>-2.99</v>
      </c>
      <c r="R9" s="4"/>
    </row>
    <row r="10" spans="1:18" ht="19.5" x14ac:dyDescent="0.5">
      <c r="A10" s="2" t="s">
        <v>15</v>
      </c>
      <c r="B10" s="3" t="s">
        <v>206</v>
      </c>
      <c r="C10" s="3">
        <v>6.2E-2</v>
      </c>
      <c r="D10" s="3">
        <v>0.3</v>
      </c>
      <c r="E10" s="3">
        <v>6.2E-2</v>
      </c>
      <c r="F10" s="3">
        <v>21</v>
      </c>
      <c r="G10" s="3">
        <v>4818</v>
      </c>
      <c r="H10" s="3">
        <v>14.225</v>
      </c>
      <c r="I10" s="3">
        <v>6.2E-2</v>
      </c>
      <c r="J10" s="3">
        <v>5</v>
      </c>
      <c r="K10" s="3">
        <v>59.743000000000002</v>
      </c>
      <c r="L10" s="3" t="str">
        <f t="shared" si="0"/>
        <v>سرانه فروشنده بالاتر</v>
      </c>
      <c r="M10" s="3">
        <v>4.2</v>
      </c>
      <c r="N10" s="3">
        <v>0</v>
      </c>
      <c r="O10" s="3">
        <v>0</v>
      </c>
      <c r="P10" s="3">
        <v>-0.19</v>
      </c>
      <c r="Q10" s="3">
        <v>-2.98</v>
      </c>
      <c r="R10" s="4"/>
    </row>
  </sheetData>
  <conditionalFormatting sqref="P2:Q10">
    <cfRule type="cellIs" dxfId="107" priority="3" operator="lessThan">
      <formula>0</formula>
    </cfRule>
    <cfRule type="cellIs" dxfId="106" priority="4" operator="greaterThan">
      <formula>0</formula>
    </cfRule>
  </conditionalFormatting>
  <conditionalFormatting sqref="L2:M10">
    <cfRule type="expression" dxfId="105" priority="1">
      <formula>($L2)="سرانه فروشنده بالاتر"</formula>
    </cfRule>
    <cfRule type="expression" dxfId="104" priority="2">
      <formula>($L2)="سرانه خریدار بالاتر"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207</v>
      </c>
      <c r="C2" s="3">
        <v>0.04</v>
      </c>
      <c r="D2" s="3">
        <v>0.1</v>
      </c>
      <c r="E2" s="3">
        <v>0.04</v>
      </c>
      <c r="F2" s="3">
        <v>5</v>
      </c>
      <c r="G2" s="3">
        <v>2504</v>
      </c>
      <c r="H2" s="3">
        <v>20.032</v>
      </c>
      <c r="I2" s="3">
        <v>0.04</v>
      </c>
      <c r="J2" s="3">
        <v>1</v>
      </c>
      <c r="K2" s="3">
        <v>100.16</v>
      </c>
      <c r="L2" s="3" t="str">
        <f>IF((H2&gt;K2),"سرانه خریدار بالاتر","سرانه فروشنده بالاتر")</f>
        <v>سرانه فروشنده بالاتر</v>
      </c>
      <c r="M2" s="3">
        <v>5</v>
      </c>
      <c r="N2" s="3">
        <v>0</v>
      </c>
      <c r="O2" s="3">
        <v>0</v>
      </c>
      <c r="P2" s="3">
        <v>-0.1</v>
      </c>
      <c r="Q2" s="3">
        <v>-2</v>
      </c>
      <c r="R2" s="4"/>
    </row>
    <row r="3" spans="1:18" ht="19.5" x14ac:dyDescent="0.5">
      <c r="A3" s="2" t="s">
        <v>15</v>
      </c>
      <c r="B3" s="3" t="s">
        <v>208</v>
      </c>
      <c r="C3" s="3">
        <v>0.27400000000000002</v>
      </c>
      <c r="D3" s="3">
        <v>0.1</v>
      </c>
      <c r="E3" s="3">
        <v>0.27400000000000002</v>
      </c>
      <c r="F3" s="3">
        <v>38</v>
      </c>
      <c r="G3" s="3">
        <v>325</v>
      </c>
      <c r="H3" s="3">
        <v>2.343</v>
      </c>
      <c r="I3" s="3">
        <v>0.27400000000000002</v>
      </c>
      <c r="J3" s="3">
        <v>6</v>
      </c>
      <c r="K3" s="3">
        <v>14.842000000000001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6.3</v>
      </c>
      <c r="N3" s="3">
        <v>0</v>
      </c>
      <c r="O3" s="3">
        <v>0</v>
      </c>
      <c r="P3" s="3">
        <v>-0.06</v>
      </c>
      <c r="Q3" s="3">
        <v>-2.98</v>
      </c>
      <c r="R3" s="4"/>
    </row>
  </sheetData>
  <conditionalFormatting sqref="P2:Q3">
    <cfRule type="cellIs" dxfId="103" priority="3" operator="lessThan">
      <formula>0</formula>
    </cfRule>
    <cfRule type="cellIs" dxfId="102" priority="4" operator="greaterThan">
      <formula>0</formula>
    </cfRule>
  </conditionalFormatting>
  <conditionalFormatting sqref="L2:M3">
    <cfRule type="expression" dxfId="101" priority="1">
      <formula>($L2)="سرانه فروشنده بالاتر"</formula>
    </cfRule>
    <cfRule type="expression" dxfId="100" priority="2">
      <formula>($L2)="سرانه خریدار بالاتر"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209</v>
      </c>
      <c r="C2" s="3">
        <v>173.79599999999999</v>
      </c>
      <c r="D2" s="3">
        <v>19.100000000000001</v>
      </c>
      <c r="E2" s="3">
        <v>164.899</v>
      </c>
      <c r="F2" s="3">
        <v>2492</v>
      </c>
      <c r="G2" s="3">
        <v>110</v>
      </c>
      <c r="H2" s="3">
        <v>7.2789999999999999</v>
      </c>
      <c r="I2" s="3">
        <v>173.39599999999999</v>
      </c>
      <c r="J2" s="3">
        <v>1219</v>
      </c>
      <c r="K2" s="3">
        <v>15.647</v>
      </c>
      <c r="L2" s="3" t="str">
        <f>IF((H2&gt;K2),"سرانه خریدار بالاتر","سرانه فروشنده بالاتر")</f>
        <v>سرانه فروشنده بالاتر</v>
      </c>
      <c r="M2" s="3">
        <v>2.1</v>
      </c>
      <c r="N2" s="3">
        <v>5.0999999999999996</v>
      </c>
      <c r="O2" s="3">
        <v>0.2</v>
      </c>
      <c r="P2" s="3">
        <v>-1.7</v>
      </c>
      <c r="Q2" s="3">
        <v>-2.95</v>
      </c>
      <c r="R2" s="4"/>
    </row>
    <row r="3" spans="1:18" ht="19.5" x14ac:dyDescent="0.5">
      <c r="A3" s="2" t="s">
        <v>15</v>
      </c>
      <c r="B3" s="3" t="s">
        <v>210</v>
      </c>
      <c r="C3" s="3">
        <v>59.386000000000003</v>
      </c>
      <c r="D3" s="3">
        <v>8</v>
      </c>
      <c r="E3" s="3">
        <v>54.533999999999999</v>
      </c>
      <c r="F3" s="3">
        <v>641</v>
      </c>
      <c r="G3" s="3">
        <v>134</v>
      </c>
      <c r="H3" s="3">
        <v>11.4</v>
      </c>
      <c r="I3" s="3">
        <v>59.381</v>
      </c>
      <c r="J3" s="3">
        <v>5127</v>
      </c>
      <c r="K3" s="3">
        <v>1.552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7.3</v>
      </c>
      <c r="N3" s="3">
        <v>8.1</v>
      </c>
      <c r="O3" s="3">
        <v>0</v>
      </c>
      <c r="P3" s="3">
        <v>-0.59</v>
      </c>
      <c r="Q3" s="3">
        <v>0.15</v>
      </c>
      <c r="R3" s="4"/>
    </row>
    <row r="4" spans="1:18" ht="19.5" x14ac:dyDescent="0.5">
      <c r="A4" s="2" t="s">
        <v>15</v>
      </c>
      <c r="B4" s="3" t="s">
        <v>211</v>
      </c>
      <c r="C4" s="3">
        <v>1.1220000000000001</v>
      </c>
      <c r="D4" s="3">
        <v>5</v>
      </c>
      <c r="E4" s="3">
        <v>1.1220000000000001</v>
      </c>
      <c r="F4" s="3">
        <v>256</v>
      </c>
      <c r="G4" s="3">
        <v>4448</v>
      </c>
      <c r="H4" s="3">
        <v>19.495000000000001</v>
      </c>
      <c r="I4" s="3">
        <v>1.1220000000000001</v>
      </c>
      <c r="J4" s="3">
        <v>355</v>
      </c>
      <c r="K4" s="3">
        <v>14.058</v>
      </c>
      <c r="L4" s="3" t="str">
        <f t="shared" si="0"/>
        <v>سرانه خریدار بالاتر</v>
      </c>
      <c r="M4" s="3">
        <v>1.4</v>
      </c>
      <c r="N4" s="3">
        <v>0</v>
      </c>
      <c r="O4" s="3">
        <v>0</v>
      </c>
      <c r="P4" s="3">
        <v>2.56</v>
      </c>
      <c r="Q4" s="3">
        <v>1.57</v>
      </c>
      <c r="R4" s="4"/>
    </row>
    <row r="5" spans="1:18" ht="19.5" x14ac:dyDescent="0.5">
      <c r="A5" s="2" t="s">
        <v>15</v>
      </c>
      <c r="B5" s="3" t="s">
        <v>212</v>
      </c>
      <c r="C5" s="3">
        <v>10.308</v>
      </c>
      <c r="D5" s="3">
        <v>4.8</v>
      </c>
      <c r="E5" s="3">
        <v>10.307</v>
      </c>
      <c r="F5" s="3">
        <v>227</v>
      </c>
      <c r="G5" s="3">
        <v>466</v>
      </c>
      <c r="H5" s="3">
        <v>21.158999999999999</v>
      </c>
      <c r="I5" s="3">
        <v>10.308</v>
      </c>
      <c r="J5" s="3">
        <v>197</v>
      </c>
      <c r="K5" s="3">
        <v>24.382999999999999</v>
      </c>
      <c r="L5" s="3" t="str">
        <f t="shared" si="0"/>
        <v>سرانه فروشنده بالاتر</v>
      </c>
      <c r="M5" s="3">
        <v>1.2</v>
      </c>
      <c r="N5" s="3">
        <v>0</v>
      </c>
      <c r="O5" s="3">
        <v>0</v>
      </c>
      <c r="P5" s="3">
        <v>-2.85</v>
      </c>
      <c r="Q5" s="3">
        <v>-3</v>
      </c>
      <c r="R5" s="4"/>
    </row>
    <row r="6" spans="1:18" ht="19.5" x14ac:dyDescent="0.5">
      <c r="A6" s="2" t="s">
        <v>15</v>
      </c>
      <c r="B6" s="3" t="s">
        <v>213</v>
      </c>
      <c r="C6" s="3">
        <v>1.7709999999999999</v>
      </c>
      <c r="D6" s="3">
        <v>2.2999999999999998</v>
      </c>
      <c r="E6" s="3">
        <v>0.40799999999999997</v>
      </c>
      <c r="F6" s="3">
        <v>82</v>
      </c>
      <c r="G6" s="3">
        <v>1303</v>
      </c>
      <c r="H6" s="3">
        <v>6.4829999999999997</v>
      </c>
      <c r="I6" s="3">
        <v>1.7709999999999999</v>
      </c>
      <c r="J6" s="3">
        <v>272</v>
      </c>
      <c r="K6" s="3">
        <v>8.484</v>
      </c>
      <c r="L6" s="3" t="str">
        <f t="shared" si="0"/>
        <v>سرانه فروشنده بالاتر</v>
      </c>
      <c r="M6" s="3">
        <v>1.3</v>
      </c>
      <c r="N6" s="3">
        <v>76.900000000000006</v>
      </c>
      <c r="O6" s="3">
        <v>0</v>
      </c>
      <c r="P6" s="3">
        <v>-0.38</v>
      </c>
      <c r="Q6" s="3">
        <v>-0.38</v>
      </c>
      <c r="R6" s="4"/>
    </row>
    <row r="7" spans="1:18" ht="19.5" x14ac:dyDescent="0.5">
      <c r="A7" s="2" t="s">
        <v>15</v>
      </c>
      <c r="B7" s="3" t="s">
        <v>214</v>
      </c>
      <c r="C7" s="3">
        <v>0.49099999999999999</v>
      </c>
      <c r="D7" s="3">
        <v>0.7</v>
      </c>
      <c r="E7" s="3">
        <v>9.0999999999999998E-2</v>
      </c>
      <c r="F7" s="3">
        <v>36</v>
      </c>
      <c r="G7" s="3">
        <v>1486</v>
      </c>
      <c r="H7" s="3">
        <v>3.7559999999999998</v>
      </c>
      <c r="I7" s="3">
        <v>0.49099999999999999</v>
      </c>
      <c r="J7" s="3">
        <v>44</v>
      </c>
      <c r="K7" s="3">
        <v>16.582000000000001</v>
      </c>
      <c r="L7" s="3" t="str">
        <f t="shared" si="0"/>
        <v>سرانه فروشنده بالاتر</v>
      </c>
      <c r="M7" s="3">
        <v>4.4000000000000004</v>
      </c>
      <c r="N7" s="3">
        <v>81.5</v>
      </c>
      <c r="O7" s="3">
        <v>0</v>
      </c>
      <c r="P7" s="3">
        <v>-0.45</v>
      </c>
      <c r="Q7" s="3">
        <v>-2.99</v>
      </c>
      <c r="R7" s="4"/>
    </row>
    <row r="8" spans="1:18" ht="19.5" x14ac:dyDescent="0.5">
      <c r="A8" s="2" t="s">
        <v>15</v>
      </c>
      <c r="B8" s="3" t="s">
        <v>215</v>
      </c>
      <c r="C8" s="3">
        <v>2.3959999999999999</v>
      </c>
      <c r="D8" s="3">
        <v>0.5</v>
      </c>
      <c r="E8" s="3">
        <v>0.39600000000000002</v>
      </c>
      <c r="F8" s="3">
        <v>61</v>
      </c>
      <c r="G8" s="3">
        <v>226</v>
      </c>
      <c r="H8" s="3">
        <v>1.4670000000000001</v>
      </c>
      <c r="I8" s="3">
        <v>2.3959999999999999</v>
      </c>
      <c r="J8" s="3">
        <v>12</v>
      </c>
      <c r="K8" s="3">
        <v>45.125</v>
      </c>
      <c r="L8" s="3" t="str">
        <f t="shared" si="0"/>
        <v>سرانه فروشنده بالاتر</v>
      </c>
      <c r="M8" s="3">
        <v>30.8</v>
      </c>
      <c r="N8" s="3">
        <v>83.4</v>
      </c>
      <c r="O8" s="3">
        <v>0</v>
      </c>
      <c r="P8" s="3">
        <v>-0.31</v>
      </c>
      <c r="Q8" s="3">
        <v>-2.99</v>
      </c>
      <c r="R8" s="4"/>
    </row>
    <row r="9" spans="1:18" ht="19.5" x14ac:dyDescent="0.5">
      <c r="A9" s="2" t="s">
        <v>15</v>
      </c>
      <c r="B9" s="3" t="s">
        <v>216</v>
      </c>
      <c r="C9" s="3">
        <v>0.17899999999999999</v>
      </c>
      <c r="D9" s="3">
        <v>0.3</v>
      </c>
      <c r="E9" s="3">
        <v>7.9000000000000001E-2</v>
      </c>
      <c r="F9" s="3">
        <v>38</v>
      </c>
      <c r="G9" s="3">
        <v>1733</v>
      </c>
      <c r="H9" s="3">
        <v>3.6030000000000002</v>
      </c>
      <c r="I9" s="3">
        <v>0.17899999999999999</v>
      </c>
      <c r="J9" s="3">
        <v>10</v>
      </c>
      <c r="K9" s="3">
        <v>31.021000000000001</v>
      </c>
      <c r="L9" s="3" t="str">
        <f t="shared" si="0"/>
        <v>سرانه فروشنده بالاتر</v>
      </c>
      <c r="M9" s="3">
        <v>8.6</v>
      </c>
      <c r="N9" s="3">
        <v>55.7</v>
      </c>
      <c r="O9" s="3">
        <v>0</v>
      </c>
      <c r="P9" s="3">
        <v>-0.17</v>
      </c>
      <c r="Q9" s="3">
        <v>-3</v>
      </c>
      <c r="R9" s="4"/>
    </row>
    <row r="10" spans="1:18" ht="19.5" x14ac:dyDescent="0.5">
      <c r="A10" s="2" t="s">
        <v>15</v>
      </c>
      <c r="B10" s="3" t="s">
        <v>217</v>
      </c>
      <c r="C10" s="3">
        <v>0.311</v>
      </c>
      <c r="D10" s="3">
        <v>0.3</v>
      </c>
      <c r="E10" s="3">
        <v>0.311</v>
      </c>
      <c r="F10" s="3">
        <v>15</v>
      </c>
      <c r="G10" s="3">
        <v>962</v>
      </c>
      <c r="H10" s="3">
        <v>19.945</v>
      </c>
      <c r="I10" s="3">
        <v>0.311</v>
      </c>
      <c r="J10" s="3">
        <v>3</v>
      </c>
      <c r="K10" s="3">
        <v>99.727000000000004</v>
      </c>
      <c r="L10" s="3" t="str">
        <f t="shared" si="0"/>
        <v>سرانه فروشنده بالاتر</v>
      </c>
      <c r="M10" s="3">
        <v>5</v>
      </c>
      <c r="N10" s="3">
        <v>0</v>
      </c>
      <c r="O10" s="3">
        <v>0</v>
      </c>
      <c r="P10" s="3">
        <v>-0.6</v>
      </c>
      <c r="Q10" s="3">
        <v>-4</v>
      </c>
      <c r="R10" s="4"/>
    </row>
    <row r="11" spans="1:18" ht="19.5" x14ac:dyDescent="0.5">
      <c r="A11" s="2" t="s">
        <v>15</v>
      </c>
      <c r="B11" s="3" t="s">
        <v>218</v>
      </c>
      <c r="C11" s="3">
        <v>0.69799999999999995</v>
      </c>
      <c r="D11" s="3">
        <v>0.2</v>
      </c>
      <c r="E11" s="3">
        <v>0.69799999999999995</v>
      </c>
      <c r="F11" s="3">
        <v>47</v>
      </c>
      <c r="G11" s="3">
        <v>245</v>
      </c>
      <c r="H11" s="3">
        <v>3.6389999999999998</v>
      </c>
      <c r="I11" s="3">
        <v>0.69799999999999995</v>
      </c>
      <c r="J11" s="3">
        <v>4</v>
      </c>
      <c r="K11" s="3">
        <v>42.752000000000002</v>
      </c>
      <c r="L11" s="3" t="str">
        <f t="shared" si="0"/>
        <v>سرانه فروشنده بالاتر</v>
      </c>
      <c r="M11" s="3">
        <v>11.7</v>
      </c>
      <c r="N11" s="3">
        <v>0</v>
      </c>
      <c r="O11" s="3">
        <v>0</v>
      </c>
      <c r="P11" s="3">
        <v>-0.12</v>
      </c>
      <c r="Q11" s="3">
        <v>-2.97</v>
      </c>
      <c r="R11" s="4"/>
    </row>
    <row r="12" spans="1:18" ht="19.5" x14ac:dyDescent="0.5">
      <c r="A12" s="2" t="s">
        <v>15</v>
      </c>
      <c r="B12" s="3" t="s">
        <v>219</v>
      </c>
      <c r="C12" s="3">
        <v>7.0000000000000007E-2</v>
      </c>
      <c r="D12" s="3">
        <v>0.1</v>
      </c>
      <c r="E12" s="3">
        <v>7.0000000000000007E-2</v>
      </c>
      <c r="F12" s="3">
        <v>12</v>
      </c>
      <c r="G12" s="3">
        <v>1000</v>
      </c>
      <c r="H12" s="3">
        <v>5.8330000000000002</v>
      </c>
      <c r="I12" s="3">
        <v>7.0000000000000007E-2</v>
      </c>
      <c r="J12" s="3">
        <v>2</v>
      </c>
      <c r="K12" s="3">
        <v>35</v>
      </c>
      <c r="L12" s="3" t="str">
        <f t="shared" si="0"/>
        <v>سرانه فروشنده بالاتر</v>
      </c>
      <c r="M12" s="3">
        <v>6</v>
      </c>
      <c r="N12" s="3">
        <v>0</v>
      </c>
      <c r="O12" s="3">
        <v>0</v>
      </c>
      <c r="P12" s="3">
        <v>0</v>
      </c>
      <c r="Q12" s="3">
        <v>-3</v>
      </c>
      <c r="R12" s="4"/>
    </row>
  </sheetData>
  <conditionalFormatting sqref="P2:Q12">
    <cfRule type="cellIs" dxfId="99" priority="3" operator="lessThan">
      <formula>0</formula>
    </cfRule>
    <cfRule type="cellIs" dxfId="98" priority="4" operator="greaterThan">
      <formula>0</formula>
    </cfRule>
  </conditionalFormatting>
  <conditionalFormatting sqref="L2:M12">
    <cfRule type="expression" dxfId="97" priority="1">
      <formula>($L2)="سرانه فروشنده بالاتر"</formula>
    </cfRule>
    <cfRule type="expression" dxfId="96" priority="2">
      <formula>($L2)="سرانه خریدار بالاتر"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220</v>
      </c>
      <c r="C2" s="3">
        <v>4.6929999999999996</v>
      </c>
      <c r="D2" s="3">
        <v>6.7</v>
      </c>
      <c r="E2" s="3">
        <v>3.238</v>
      </c>
      <c r="F2" s="3">
        <v>383</v>
      </c>
      <c r="G2" s="3">
        <v>1448</v>
      </c>
      <c r="H2" s="3">
        <v>12.242000000000001</v>
      </c>
      <c r="I2" s="3">
        <v>4.6349999999999998</v>
      </c>
      <c r="J2" s="3">
        <v>385</v>
      </c>
      <c r="K2" s="3">
        <v>17.431999999999999</v>
      </c>
      <c r="L2" s="3" t="str">
        <f>IF((H2&gt;K2),"سرانه خریدار بالاتر","سرانه فروشنده بالاتر")</f>
        <v>سرانه فروشنده بالاتر</v>
      </c>
      <c r="M2" s="3">
        <v>1.4</v>
      </c>
      <c r="N2" s="3">
        <v>31</v>
      </c>
      <c r="O2" s="3">
        <v>1.2</v>
      </c>
      <c r="P2" s="3">
        <v>-1.36</v>
      </c>
      <c r="Q2" s="3">
        <v>-3</v>
      </c>
      <c r="R2" s="4"/>
    </row>
    <row r="3" spans="1:18" ht="19.5" x14ac:dyDescent="0.5">
      <c r="A3" s="2" t="s">
        <v>15</v>
      </c>
      <c r="B3" s="3" t="s">
        <v>221</v>
      </c>
      <c r="C3" s="3">
        <v>5.2999999999999999E-2</v>
      </c>
      <c r="D3" s="3">
        <v>0.2</v>
      </c>
      <c r="E3" s="3">
        <v>5.2999999999999999E-2</v>
      </c>
      <c r="F3" s="3">
        <v>11</v>
      </c>
      <c r="G3" s="3">
        <v>4312</v>
      </c>
      <c r="H3" s="3">
        <v>20.776</v>
      </c>
      <c r="I3" s="3">
        <v>5.2999999999999999E-2</v>
      </c>
      <c r="J3" s="3">
        <v>13</v>
      </c>
      <c r="K3" s="3">
        <v>17.579999999999998</v>
      </c>
      <c r="L3" s="3" t="str">
        <f t="shared" ref="L3" si="0">IF((H3&gt;K3),"سرانه خریدار بالاتر","سرانه فروشنده بالاتر")</f>
        <v>سرانه خریدار بالاتر</v>
      </c>
      <c r="M3" s="3">
        <v>1.2</v>
      </c>
      <c r="N3" s="3">
        <v>0</v>
      </c>
      <c r="O3" s="3">
        <v>0</v>
      </c>
      <c r="P3" s="3">
        <v>-0.23</v>
      </c>
      <c r="Q3" s="3">
        <v>-2</v>
      </c>
      <c r="R3" s="4"/>
    </row>
  </sheetData>
  <conditionalFormatting sqref="P2:Q3">
    <cfRule type="cellIs" dxfId="95" priority="3" operator="lessThan">
      <formula>0</formula>
    </cfRule>
    <cfRule type="cellIs" dxfId="94" priority="4" operator="greaterThan">
      <formula>0</formula>
    </cfRule>
  </conditionalFormatting>
  <conditionalFormatting sqref="L2:M3">
    <cfRule type="expression" dxfId="93" priority="1">
      <formula>($L2)="سرانه فروشنده بالاتر"</formula>
    </cfRule>
    <cfRule type="expression" dxfId="92" priority="2">
      <formula>($L2)="سرانه خریدار بالاتر"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222</v>
      </c>
      <c r="C2" s="3">
        <v>36.58</v>
      </c>
      <c r="D2" s="3">
        <v>9.9</v>
      </c>
      <c r="E2" s="3">
        <v>26.661000000000001</v>
      </c>
      <c r="F2" s="3">
        <v>819</v>
      </c>
      <c r="G2" s="3">
        <v>270</v>
      </c>
      <c r="H2" s="3">
        <v>8.7889999999999997</v>
      </c>
      <c r="I2" s="3">
        <v>36.58</v>
      </c>
      <c r="J2" s="3">
        <v>559</v>
      </c>
      <c r="K2" s="3">
        <v>17.667999999999999</v>
      </c>
      <c r="L2" s="3" t="str">
        <f>IF((H2&gt;K2),"سرانه خریدار بالاتر","سرانه فروشنده بالاتر")</f>
        <v>سرانه فروشنده بالاتر</v>
      </c>
      <c r="M2" s="3">
        <v>2</v>
      </c>
      <c r="N2" s="3">
        <v>27.1</v>
      </c>
      <c r="O2" s="3">
        <v>0</v>
      </c>
      <c r="P2" s="3">
        <v>-2.17</v>
      </c>
      <c r="Q2" s="3">
        <v>-2.97</v>
      </c>
      <c r="R2" s="4"/>
    </row>
    <row r="3" spans="1:18" ht="19.5" x14ac:dyDescent="0.5">
      <c r="A3" s="2" t="s">
        <v>15</v>
      </c>
      <c r="B3" s="3" t="s">
        <v>223</v>
      </c>
      <c r="C3" s="3">
        <v>0.39300000000000002</v>
      </c>
      <c r="D3" s="3">
        <v>2</v>
      </c>
      <c r="E3" s="3">
        <v>0.35899999999999999</v>
      </c>
      <c r="F3" s="3">
        <v>115</v>
      </c>
      <c r="G3" s="3">
        <v>5145</v>
      </c>
      <c r="H3" s="3">
        <v>16.061</v>
      </c>
      <c r="I3" s="3">
        <v>0.39300000000000002</v>
      </c>
      <c r="J3" s="3">
        <v>159</v>
      </c>
      <c r="K3" s="3">
        <v>12.717000000000001</v>
      </c>
      <c r="L3" s="3" t="str">
        <f t="shared" ref="L3" si="0">IF((H3&gt;K3),"سرانه خریدار بالاتر","سرانه فروشنده بالاتر")</f>
        <v>سرانه خریدار بالاتر</v>
      </c>
      <c r="M3" s="3">
        <v>1.3</v>
      </c>
      <c r="N3" s="3">
        <v>8.6</v>
      </c>
      <c r="O3" s="3">
        <v>0</v>
      </c>
      <c r="P3" s="3">
        <v>-0.64</v>
      </c>
      <c r="Q3" s="3">
        <v>-2.4500000000000002</v>
      </c>
      <c r="R3" s="4"/>
    </row>
  </sheetData>
  <conditionalFormatting sqref="P2:Q3">
    <cfRule type="cellIs" dxfId="91" priority="3" operator="lessThan">
      <formula>0</formula>
    </cfRule>
    <cfRule type="cellIs" dxfId="90" priority="4" operator="greaterThan">
      <formula>0</formula>
    </cfRule>
  </conditionalFormatting>
  <conditionalFormatting sqref="L2:M3">
    <cfRule type="expression" dxfId="89" priority="1">
      <formula>($L2)="سرانه فروشنده بالاتر"</formula>
    </cfRule>
    <cfRule type="expression" dxfId="88" priority="2">
      <formula>($L2)="سرانه خریدار بالاتر"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224</v>
      </c>
      <c r="C2" s="3">
        <v>0.86699999999999999</v>
      </c>
      <c r="D2" s="3">
        <v>3.7</v>
      </c>
      <c r="E2" s="3">
        <v>0.11600000000000001</v>
      </c>
      <c r="F2" s="3">
        <v>75</v>
      </c>
      <c r="G2" s="3">
        <v>4300</v>
      </c>
      <c r="H2" s="3">
        <v>6.6509999999999998</v>
      </c>
      <c r="I2" s="3">
        <v>0.752</v>
      </c>
      <c r="J2" s="3">
        <v>172</v>
      </c>
      <c r="K2" s="3">
        <v>18.8</v>
      </c>
      <c r="L2" s="3" t="str">
        <f>IF((H2&gt;K2),"سرانه خریدار بالاتر","سرانه فروشنده بالاتر")</f>
        <v>سرانه فروشنده بالاتر</v>
      </c>
      <c r="M2" s="3">
        <v>2.8</v>
      </c>
      <c r="N2" s="3">
        <v>86.6</v>
      </c>
      <c r="O2" s="3">
        <v>13.2</v>
      </c>
      <c r="P2" s="3">
        <v>1.85</v>
      </c>
      <c r="Q2" s="3">
        <v>3</v>
      </c>
      <c r="R2" s="4"/>
    </row>
    <row r="3" spans="1:18" ht="19.5" x14ac:dyDescent="0.5">
      <c r="A3" s="2" t="s">
        <v>15</v>
      </c>
      <c r="B3" s="3" t="s">
        <v>225</v>
      </c>
      <c r="C3" s="3">
        <v>5.3570000000000002</v>
      </c>
      <c r="D3" s="3">
        <v>3.3</v>
      </c>
      <c r="E3" s="3">
        <v>4.8650000000000002</v>
      </c>
      <c r="F3" s="3">
        <v>385</v>
      </c>
      <c r="G3" s="3">
        <v>626</v>
      </c>
      <c r="H3" s="3">
        <v>7.91</v>
      </c>
      <c r="I3" s="3">
        <v>5.202</v>
      </c>
      <c r="J3" s="3">
        <v>206</v>
      </c>
      <c r="K3" s="3">
        <v>15.808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2</v>
      </c>
      <c r="N3" s="3">
        <v>9.1</v>
      </c>
      <c r="O3" s="3">
        <v>2.8</v>
      </c>
      <c r="P3" s="3">
        <v>-1.26</v>
      </c>
      <c r="Q3" s="3">
        <v>-3</v>
      </c>
      <c r="R3" s="4"/>
    </row>
  </sheetData>
  <conditionalFormatting sqref="P2:Q3">
    <cfRule type="cellIs" dxfId="87" priority="3" operator="lessThan">
      <formula>0</formula>
    </cfRule>
    <cfRule type="cellIs" dxfId="86" priority="4" operator="greaterThan">
      <formula>0</formula>
    </cfRule>
  </conditionalFormatting>
  <conditionalFormatting sqref="L2:M3">
    <cfRule type="expression" dxfId="85" priority="1">
      <formula>($L2)="سرانه فروشنده بالاتر"</formula>
    </cfRule>
    <cfRule type="expression" dxfId="84" priority="2">
      <formula>($L2)="سرانه خریدار بالاتر"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226</v>
      </c>
      <c r="C2" s="3">
        <v>56.451000000000001</v>
      </c>
      <c r="D2" s="3">
        <v>21.4</v>
      </c>
      <c r="E2" s="3">
        <v>52.421999999999997</v>
      </c>
      <c r="F2" s="3">
        <v>788</v>
      </c>
      <c r="G2" s="3">
        <v>378</v>
      </c>
      <c r="H2" s="3">
        <v>25.146999999999998</v>
      </c>
      <c r="I2" s="3">
        <v>54.926000000000002</v>
      </c>
      <c r="J2" s="3">
        <v>653</v>
      </c>
      <c r="K2" s="3">
        <v>31.795000000000002</v>
      </c>
      <c r="L2" s="3" t="str">
        <f>IF((H2&gt;K2),"سرانه خریدار بالاتر","سرانه فروشنده بالاتر")</f>
        <v>سرانه فروشنده بالاتر</v>
      </c>
      <c r="M2" s="3">
        <v>1.3</v>
      </c>
      <c r="N2" s="3">
        <v>7.1</v>
      </c>
      <c r="O2" s="3">
        <v>2.7</v>
      </c>
      <c r="P2" s="3">
        <v>4.6500000000000004</v>
      </c>
      <c r="Q2" s="3">
        <v>3.38</v>
      </c>
      <c r="R2" s="4"/>
    </row>
    <row r="3" spans="1:18" ht="19.5" x14ac:dyDescent="0.5">
      <c r="A3" s="2" t="s">
        <v>15</v>
      </c>
      <c r="B3" s="3" t="s">
        <v>227</v>
      </c>
      <c r="C3" s="3">
        <v>0.80100000000000005</v>
      </c>
      <c r="D3" s="3">
        <v>7.1</v>
      </c>
      <c r="E3" s="3">
        <v>0.79800000000000004</v>
      </c>
      <c r="F3" s="3">
        <v>387</v>
      </c>
      <c r="G3" s="3">
        <v>8819</v>
      </c>
      <c r="H3" s="3">
        <v>18.184999999999999</v>
      </c>
      <c r="I3" s="3">
        <v>0.80100000000000005</v>
      </c>
      <c r="J3" s="3">
        <v>231</v>
      </c>
      <c r="K3" s="3">
        <v>30.58</v>
      </c>
      <c r="L3" s="3" t="str">
        <f t="shared" ref="L3:L13" si="0">IF((H3&gt;K3),"سرانه خریدار بالاتر","سرانه فروشنده بالاتر")</f>
        <v>سرانه فروشنده بالاتر</v>
      </c>
      <c r="M3" s="3">
        <v>1.7</v>
      </c>
      <c r="N3" s="3">
        <v>0.3</v>
      </c>
      <c r="O3" s="3">
        <v>0</v>
      </c>
      <c r="P3" s="3">
        <v>1.24</v>
      </c>
      <c r="Q3" s="3">
        <v>2.0499999999999998</v>
      </c>
      <c r="R3" s="4"/>
    </row>
    <row r="4" spans="1:18" ht="19.5" x14ac:dyDescent="0.5">
      <c r="A4" s="2" t="s">
        <v>15</v>
      </c>
      <c r="B4" s="3" t="s">
        <v>228</v>
      </c>
      <c r="C4" s="3">
        <v>33.902000000000001</v>
      </c>
      <c r="D4" s="3">
        <v>6.1</v>
      </c>
      <c r="E4" s="3">
        <v>19.518000000000001</v>
      </c>
      <c r="F4" s="3">
        <v>432</v>
      </c>
      <c r="G4" s="3">
        <v>179</v>
      </c>
      <c r="H4" s="3">
        <v>8.0869999999999997</v>
      </c>
      <c r="I4" s="3">
        <v>33.24</v>
      </c>
      <c r="J4" s="3">
        <v>769</v>
      </c>
      <c r="K4" s="3">
        <v>7.7370000000000001</v>
      </c>
      <c r="L4" s="3" t="str">
        <f t="shared" si="0"/>
        <v>سرانه خریدار بالاتر</v>
      </c>
      <c r="M4" s="3">
        <v>1</v>
      </c>
      <c r="N4" s="3">
        <v>42.4</v>
      </c>
      <c r="O4" s="3">
        <v>1.9</v>
      </c>
      <c r="P4" s="3">
        <v>0.22</v>
      </c>
      <c r="Q4" s="3">
        <v>0.33</v>
      </c>
      <c r="R4" s="4"/>
    </row>
    <row r="5" spans="1:18" ht="19.5" x14ac:dyDescent="0.5">
      <c r="A5" s="2" t="s">
        <v>15</v>
      </c>
      <c r="B5" s="3" t="s">
        <v>229</v>
      </c>
      <c r="C5" s="3">
        <v>5.0629999999999997</v>
      </c>
      <c r="D5" s="3">
        <v>4.5999999999999996</v>
      </c>
      <c r="E5" s="3">
        <v>1.363</v>
      </c>
      <c r="F5" s="3">
        <v>85</v>
      </c>
      <c r="G5" s="3">
        <v>905</v>
      </c>
      <c r="H5" s="3">
        <v>14.512</v>
      </c>
      <c r="I5" s="3">
        <v>3.3029999999999999</v>
      </c>
      <c r="J5" s="3">
        <v>142</v>
      </c>
      <c r="K5" s="3">
        <v>21.050999999999998</v>
      </c>
      <c r="L5" s="3" t="str">
        <f t="shared" si="0"/>
        <v>سرانه فروشنده بالاتر</v>
      </c>
      <c r="M5" s="3">
        <v>1.5</v>
      </c>
      <c r="N5" s="3">
        <v>73</v>
      </c>
      <c r="O5" s="3">
        <v>34.700000000000003</v>
      </c>
      <c r="P5" s="3">
        <v>-2.79</v>
      </c>
      <c r="Q5" s="3">
        <v>-2.9</v>
      </c>
      <c r="R5" s="4"/>
    </row>
    <row r="6" spans="1:18" ht="19.5" x14ac:dyDescent="0.5">
      <c r="A6" s="2" t="s">
        <v>15</v>
      </c>
      <c r="B6" s="3" t="s">
        <v>230</v>
      </c>
      <c r="C6" s="3">
        <v>4.7270000000000003</v>
      </c>
      <c r="D6" s="3">
        <v>3.8</v>
      </c>
      <c r="E6" s="3">
        <v>1.0940000000000001</v>
      </c>
      <c r="F6" s="3">
        <v>120</v>
      </c>
      <c r="G6" s="3">
        <v>791</v>
      </c>
      <c r="H6" s="3">
        <v>7.2110000000000003</v>
      </c>
      <c r="I6" s="3">
        <v>2.1459999999999999</v>
      </c>
      <c r="J6" s="3">
        <v>178</v>
      </c>
      <c r="K6" s="3">
        <v>9.5359999999999996</v>
      </c>
      <c r="L6" s="3" t="str">
        <f t="shared" si="0"/>
        <v>سرانه فروشنده بالاتر</v>
      </c>
      <c r="M6" s="3">
        <v>1.3</v>
      </c>
      <c r="N6" s="3">
        <v>76.8</v>
      </c>
      <c r="O6" s="3">
        <v>54.6</v>
      </c>
      <c r="P6" s="3">
        <v>2.33</v>
      </c>
      <c r="Q6" s="3">
        <v>4.01</v>
      </c>
      <c r="R6" s="4"/>
    </row>
    <row r="7" spans="1:18" ht="19.5" x14ac:dyDescent="0.5">
      <c r="A7" s="2" t="s">
        <v>15</v>
      </c>
      <c r="B7" s="3" t="s">
        <v>231</v>
      </c>
      <c r="C7" s="3">
        <v>3.153</v>
      </c>
      <c r="D7" s="3">
        <v>2.6</v>
      </c>
      <c r="E7" s="3">
        <v>2.9289999999999998</v>
      </c>
      <c r="F7" s="3">
        <v>218</v>
      </c>
      <c r="G7" s="3">
        <v>823</v>
      </c>
      <c r="H7" s="3">
        <v>11.058</v>
      </c>
      <c r="I7" s="3">
        <v>2.6480000000000001</v>
      </c>
      <c r="J7" s="3">
        <v>184</v>
      </c>
      <c r="K7" s="3">
        <v>11.843999999999999</v>
      </c>
      <c r="L7" s="3" t="str">
        <f t="shared" si="0"/>
        <v>سرانه فروشنده بالاتر</v>
      </c>
      <c r="M7" s="3">
        <v>1.1000000000000001</v>
      </c>
      <c r="N7" s="3">
        <v>7.1</v>
      </c>
      <c r="O7" s="3">
        <v>16</v>
      </c>
      <c r="P7" s="3">
        <v>3.46</v>
      </c>
      <c r="Q7" s="3">
        <v>2.66</v>
      </c>
      <c r="R7" s="4"/>
    </row>
    <row r="8" spans="1:18" ht="19.5" x14ac:dyDescent="0.5">
      <c r="A8" s="2" t="s">
        <v>15</v>
      </c>
      <c r="B8" s="3" t="s">
        <v>232</v>
      </c>
      <c r="C8" s="3">
        <v>2.347</v>
      </c>
      <c r="D8" s="3">
        <v>1.5</v>
      </c>
      <c r="E8" s="3">
        <v>4.7E-2</v>
      </c>
      <c r="F8" s="3">
        <v>13</v>
      </c>
      <c r="G8" s="3">
        <v>651</v>
      </c>
      <c r="H8" s="3">
        <v>2.3540000000000001</v>
      </c>
      <c r="I8" s="3">
        <v>2.1469999999999998</v>
      </c>
      <c r="J8" s="3">
        <v>25</v>
      </c>
      <c r="K8" s="3">
        <v>55.908000000000001</v>
      </c>
      <c r="L8" s="3" t="str">
        <f t="shared" si="0"/>
        <v>سرانه فروشنده بالاتر</v>
      </c>
      <c r="M8" s="3">
        <v>23.8</v>
      </c>
      <c r="N8" s="3">
        <v>97.9</v>
      </c>
      <c r="O8" s="3">
        <v>8.5</v>
      </c>
      <c r="P8" s="3">
        <v>-0.91</v>
      </c>
      <c r="Q8" s="3">
        <v>-2.89</v>
      </c>
      <c r="R8" s="4"/>
    </row>
    <row r="9" spans="1:18" ht="19.5" x14ac:dyDescent="0.5">
      <c r="A9" s="2" t="s">
        <v>15</v>
      </c>
      <c r="B9" s="3" t="s">
        <v>233</v>
      </c>
      <c r="C9" s="3">
        <v>0.59599999999999997</v>
      </c>
      <c r="D9" s="3">
        <v>1.2</v>
      </c>
      <c r="E9" s="3">
        <v>0.59599999999999997</v>
      </c>
      <c r="F9" s="3">
        <v>99</v>
      </c>
      <c r="G9" s="3">
        <v>2072</v>
      </c>
      <c r="H9" s="3">
        <v>12.474</v>
      </c>
      <c r="I9" s="3">
        <v>0.59599999999999997</v>
      </c>
      <c r="J9" s="3">
        <v>132</v>
      </c>
      <c r="K9" s="3">
        <v>9.3550000000000004</v>
      </c>
      <c r="L9" s="3" t="str">
        <f t="shared" si="0"/>
        <v>سرانه خریدار بالاتر</v>
      </c>
      <c r="M9" s="3">
        <v>1.3</v>
      </c>
      <c r="N9" s="3">
        <v>0</v>
      </c>
      <c r="O9" s="3">
        <v>0</v>
      </c>
      <c r="P9" s="3">
        <v>-0.69</v>
      </c>
      <c r="Q9" s="3">
        <v>-3</v>
      </c>
      <c r="R9" s="4"/>
    </row>
    <row r="10" spans="1:18" ht="19.5" x14ac:dyDescent="0.5">
      <c r="A10" s="2" t="s">
        <v>15</v>
      </c>
      <c r="B10" s="3" t="s">
        <v>234</v>
      </c>
      <c r="C10" s="3">
        <v>1.5409999999999999</v>
      </c>
      <c r="D10" s="3">
        <v>0.7</v>
      </c>
      <c r="E10" s="3">
        <v>0.70899999999999996</v>
      </c>
      <c r="F10" s="3">
        <v>57</v>
      </c>
      <c r="G10" s="3">
        <v>470</v>
      </c>
      <c r="H10" s="3">
        <v>5.8460000000000001</v>
      </c>
      <c r="I10" s="3">
        <v>1.526</v>
      </c>
      <c r="J10" s="3">
        <v>73</v>
      </c>
      <c r="K10" s="3">
        <v>9.8249999999999993</v>
      </c>
      <c r="L10" s="3" t="str">
        <f t="shared" si="0"/>
        <v>سرانه فروشنده بالاتر</v>
      </c>
      <c r="M10" s="3">
        <v>1.7</v>
      </c>
      <c r="N10" s="3">
        <v>53.9</v>
      </c>
      <c r="O10" s="3">
        <v>0.9</v>
      </c>
      <c r="P10" s="3">
        <v>-0.42</v>
      </c>
      <c r="Q10" s="3">
        <v>-2.98</v>
      </c>
      <c r="R10" s="4"/>
    </row>
    <row r="11" spans="1:18" ht="19.5" x14ac:dyDescent="0.5">
      <c r="A11" s="2" t="s">
        <v>15</v>
      </c>
      <c r="B11" s="3" t="s">
        <v>235</v>
      </c>
      <c r="C11" s="3">
        <v>1.9039999999999999</v>
      </c>
      <c r="D11" s="3">
        <v>0.6</v>
      </c>
      <c r="E11" s="3">
        <v>1.649</v>
      </c>
      <c r="F11" s="3">
        <v>70</v>
      </c>
      <c r="G11" s="3">
        <v>332</v>
      </c>
      <c r="H11" s="3">
        <v>7.8209999999999997</v>
      </c>
      <c r="I11" s="3">
        <v>1.9039999999999999</v>
      </c>
      <c r="J11" s="3">
        <v>67</v>
      </c>
      <c r="K11" s="3">
        <v>9.4350000000000005</v>
      </c>
      <c r="L11" s="3" t="str">
        <f t="shared" si="0"/>
        <v>سرانه فروشنده بالاتر</v>
      </c>
      <c r="M11" s="3">
        <v>1.2</v>
      </c>
      <c r="N11" s="3">
        <v>13.3</v>
      </c>
      <c r="O11" s="3">
        <v>0</v>
      </c>
      <c r="P11" s="3">
        <v>-0.56999999999999995</v>
      </c>
      <c r="Q11" s="3">
        <v>-1.97</v>
      </c>
      <c r="R11" s="4"/>
    </row>
    <row r="12" spans="1:18" ht="19.5" x14ac:dyDescent="0.5">
      <c r="A12" s="2" t="s">
        <v>15</v>
      </c>
      <c r="B12" s="3" t="s">
        <v>236</v>
      </c>
      <c r="C12" s="3">
        <v>9.8000000000000004E-2</v>
      </c>
      <c r="D12" s="3">
        <v>0.1</v>
      </c>
      <c r="E12" s="3">
        <v>9.8000000000000004E-2</v>
      </c>
      <c r="F12" s="3">
        <v>27</v>
      </c>
      <c r="G12" s="3">
        <v>1555</v>
      </c>
      <c r="H12" s="3">
        <v>5.6440000000000001</v>
      </c>
      <c r="I12" s="3">
        <v>9.8000000000000004E-2</v>
      </c>
      <c r="J12" s="3">
        <v>3</v>
      </c>
      <c r="K12" s="3">
        <v>50.796999999999997</v>
      </c>
      <c r="L12" s="3" t="str">
        <f t="shared" si="0"/>
        <v>سرانه فروشنده بالاتر</v>
      </c>
      <c r="M12" s="3">
        <v>9</v>
      </c>
      <c r="N12" s="3">
        <v>0</v>
      </c>
      <c r="O12" s="3">
        <v>0</v>
      </c>
      <c r="P12" s="3">
        <v>-0.06</v>
      </c>
      <c r="Q12" s="3">
        <v>-2.96</v>
      </c>
      <c r="R12" s="4"/>
    </row>
    <row r="13" spans="1:18" ht="19.5" x14ac:dyDescent="0.5">
      <c r="A13" s="2" t="s">
        <v>15</v>
      </c>
      <c r="B13" s="3" t="s">
        <v>237</v>
      </c>
      <c r="C13" s="3">
        <v>5.7000000000000002E-2</v>
      </c>
      <c r="D13" s="3">
        <v>0.1</v>
      </c>
      <c r="E13" s="3">
        <v>0.04</v>
      </c>
      <c r="F13" s="3">
        <v>19</v>
      </c>
      <c r="G13" s="3">
        <v>2077</v>
      </c>
      <c r="H13" s="3">
        <v>4.3730000000000002</v>
      </c>
      <c r="I13" s="3">
        <v>5.7000000000000002E-2</v>
      </c>
      <c r="J13" s="3">
        <v>2</v>
      </c>
      <c r="K13" s="3">
        <v>59.195</v>
      </c>
      <c r="L13" s="3" t="str">
        <f t="shared" si="0"/>
        <v>سرانه فروشنده بالاتر</v>
      </c>
      <c r="M13" s="3">
        <v>13.5</v>
      </c>
      <c r="N13" s="3">
        <v>30.1</v>
      </c>
      <c r="O13" s="3">
        <v>0</v>
      </c>
      <c r="P13" s="3">
        <v>-7.0000000000000007E-2</v>
      </c>
      <c r="Q13" s="3">
        <v>-3</v>
      </c>
      <c r="R13" s="4"/>
    </row>
  </sheetData>
  <conditionalFormatting sqref="P2:Q13">
    <cfRule type="cellIs" dxfId="83" priority="3" operator="lessThan">
      <formula>0</formula>
    </cfRule>
    <cfRule type="cellIs" dxfId="82" priority="4" operator="greaterThan">
      <formula>0</formula>
    </cfRule>
  </conditionalFormatting>
  <conditionalFormatting sqref="L2:M13">
    <cfRule type="expression" dxfId="81" priority="1">
      <formula>($L2)="سرانه فروشنده بالاتر"</formula>
    </cfRule>
    <cfRule type="expression" dxfId="80" priority="2">
      <formula>($L2)="سرانه خریدار بالاتر"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238</v>
      </c>
      <c r="C2" s="3">
        <v>23.608000000000001</v>
      </c>
      <c r="D2" s="3">
        <v>11.7</v>
      </c>
      <c r="E2" s="3">
        <v>5.6619999999999999</v>
      </c>
      <c r="F2" s="3">
        <v>304</v>
      </c>
      <c r="G2" s="3">
        <v>496</v>
      </c>
      <c r="H2" s="3">
        <v>9.2379999999999995</v>
      </c>
      <c r="I2" s="3">
        <v>21.626999999999999</v>
      </c>
      <c r="J2" s="3">
        <v>1257</v>
      </c>
      <c r="K2" s="3">
        <v>8.5340000000000007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76</v>
      </c>
      <c r="O2" s="3">
        <v>8.3000000000000007</v>
      </c>
      <c r="P2" s="3">
        <v>1.1599999999999999</v>
      </c>
      <c r="Q2" s="3">
        <v>1.22</v>
      </c>
      <c r="R2" s="4"/>
    </row>
    <row r="3" spans="1:18" ht="19.5" x14ac:dyDescent="0.5">
      <c r="A3" s="2" t="s">
        <v>15</v>
      </c>
      <c r="B3" s="3" t="s">
        <v>239</v>
      </c>
      <c r="C3" s="3">
        <v>4.327</v>
      </c>
      <c r="D3" s="3">
        <v>3.1</v>
      </c>
      <c r="E3" s="3">
        <v>0.33600000000000002</v>
      </c>
      <c r="F3" s="3">
        <v>30</v>
      </c>
      <c r="G3" s="3">
        <v>724</v>
      </c>
      <c r="H3" s="3">
        <v>8.109</v>
      </c>
      <c r="I3" s="3">
        <v>3.2810000000000001</v>
      </c>
      <c r="J3" s="3">
        <v>137</v>
      </c>
      <c r="K3" s="3">
        <v>17.338999999999999</v>
      </c>
      <c r="L3" s="3" t="str">
        <f t="shared" ref="L3:L10" si="0">IF((H3&gt;K3),"سرانه خریدار بالاتر","سرانه فروشنده بالاتر")</f>
        <v>سرانه فروشنده بالاتر</v>
      </c>
      <c r="M3" s="3">
        <v>2.1</v>
      </c>
      <c r="N3" s="3">
        <v>92.2</v>
      </c>
      <c r="O3" s="3">
        <v>24.1</v>
      </c>
      <c r="P3" s="3">
        <v>0.14000000000000001</v>
      </c>
      <c r="Q3" s="3">
        <v>0.97</v>
      </c>
      <c r="R3" s="4"/>
    </row>
    <row r="4" spans="1:18" ht="19.5" x14ac:dyDescent="0.5">
      <c r="A4" s="2" t="s">
        <v>15</v>
      </c>
      <c r="B4" s="3" t="s">
        <v>240</v>
      </c>
      <c r="C4" s="3">
        <v>0.55200000000000005</v>
      </c>
      <c r="D4" s="3">
        <v>1.8</v>
      </c>
      <c r="E4" s="3">
        <v>0.182</v>
      </c>
      <c r="F4" s="3">
        <v>34</v>
      </c>
      <c r="G4" s="3">
        <v>3355</v>
      </c>
      <c r="H4" s="3">
        <v>17.959</v>
      </c>
      <c r="I4" s="3">
        <v>0.35199999999999998</v>
      </c>
      <c r="J4" s="3">
        <v>8</v>
      </c>
      <c r="K4" s="3">
        <v>147.62</v>
      </c>
      <c r="L4" s="3" t="str">
        <f t="shared" si="0"/>
        <v>سرانه فروشنده بالاتر</v>
      </c>
      <c r="M4" s="3">
        <v>8.1999999999999993</v>
      </c>
      <c r="N4" s="3">
        <v>67</v>
      </c>
      <c r="O4" s="3">
        <v>36.200000000000003</v>
      </c>
      <c r="P4" s="3">
        <v>-1.03</v>
      </c>
      <c r="Q4" s="3">
        <v>-2.98</v>
      </c>
      <c r="R4" s="4"/>
    </row>
    <row r="5" spans="1:18" ht="19.5" x14ac:dyDescent="0.5">
      <c r="A5" s="2" t="s">
        <v>15</v>
      </c>
      <c r="B5" s="3" t="s">
        <v>241</v>
      </c>
      <c r="C5" s="3">
        <v>3.1709999999999998</v>
      </c>
      <c r="D5" s="3">
        <v>1.7</v>
      </c>
      <c r="E5" s="3">
        <v>0.52100000000000002</v>
      </c>
      <c r="F5" s="3">
        <v>49</v>
      </c>
      <c r="G5" s="3">
        <v>530</v>
      </c>
      <c r="H5" s="3">
        <v>5.6349999999999998</v>
      </c>
      <c r="I5" s="3">
        <v>0.90400000000000003</v>
      </c>
      <c r="J5" s="3">
        <v>29</v>
      </c>
      <c r="K5" s="3">
        <v>16.521000000000001</v>
      </c>
      <c r="L5" s="3" t="str">
        <f t="shared" si="0"/>
        <v>سرانه فروشنده بالاتر</v>
      </c>
      <c r="M5" s="3">
        <v>2.9</v>
      </c>
      <c r="N5" s="3">
        <v>83.5</v>
      </c>
      <c r="O5" s="3">
        <v>71.5</v>
      </c>
      <c r="P5" s="3">
        <v>-1.61</v>
      </c>
      <c r="Q5" s="3">
        <v>-1.99</v>
      </c>
      <c r="R5" s="4"/>
    </row>
    <row r="6" spans="1:18" ht="19.5" x14ac:dyDescent="0.5">
      <c r="A6" s="2" t="s">
        <v>15</v>
      </c>
      <c r="B6" s="3" t="s">
        <v>242</v>
      </c>
      <c r="C6" s="3">
        <v>1.9039999999999999</v>
      </c>
      <c r="D6" s="3">
        <v>1.6</v>
      </c>
      <c r="E6" s="3">
        <v>0.74299999999999999</v>
      </c>
      <c r="F6" s="3">
        <v>107</v>
      </c>
      <c r="G6" s="3">
        <v>838</v>
      </c>
      <c r="H6" s="3">
        <v>5.819</v>
      </c>
      <c r="I6" s="3">
        <v>1.6040000000000001</v>
      </c>
      <c r="J6" s="3">
        <v>100</v>
      </c>
      <c r="K6" s="3">
        <v>13.442</v>
      </c>
      <c r="L6" s="3" t="str">
        <f t="shared" si="0"/>
        <v>سرانه فروشنده بالاتر</v>
      </c>
      <c r="M6" s="3">
        <v>2.2999999999999998</v>
      </c>
      <c r="N6" s="3">
        <v>60.9</v>
      </c>
      <c r="O6" s="3">
        <v>15.7</v>
      </c>
      <c r="P6" s="3">
        <v>-0.95</v>
      </c>
      <c r="Q6" s="3">
        <v>-2.84</v>
      </c>
      <c r="R6" s="4"/>
    </row>
    <row r="7" spans="1:18" ht="19.5" x14ac:dyDescent="0.5">
      <c r="A7" s="2" t="s">
        <v>15</v>
      </c>
      <c r="B7" s="3" t="s">
        <v>243</v>
      </c>
      <c r="C7" s="3">
        <v>0.45200000000000001</v>
      </c>
      <c r="D7" s="3">
        <v>1.4</v>
      </c>
      <c r="E7" s="3">
        <v>0.45200000000000001</v>
      </c>
      <c r="F7" s="3">
        <v>78</v>
      </c>
      <c r="G7" s="3">
        <v>3152</v>
      </c>
      <c r="H7" s="3">
        <v>18.265000000000001</v>
      </c>
      <c r="I7" s="3">
        <v>0.45200000000000001</v>
      </c>
      <c r="J7" s="3">
        <v>23</v>
      </c>
      <c r="K7" s="3">
        <v>61.944000000000003</v>
      </c>
      <c r="L7" s="3" t="str">
        <f t="shared" si="0"/>
        <v>سرانه فروشنده بالاتر</v>
      </c>
      <c r="M7" s="3">
        <v>3.4</v>
      </c>
      <c r="N7" s="3">
        <v>0</v>
      </c>
      <c r="O7" s="3">
        <v>0</v>
      </c>
      <c r="P7" s="3">
        <v>-0.85</v>
      </c>
      <c r="Q7" s="3">
        <v>-2.99</v>
      </c>
      <c r="R7" s="4"/>
    </row>
    <row r="8" spans="1:18" ht="19.5" x14ac:dyDescent="0.5">
      <c r="A8" s="2" t="s">
        <v>15</v>
      </c>
      <c r="B8" s="3" t="s">
        <v>244</v>
      </c>
      <c r="C8" s="3">
        <v>1.8029999999999999</v>
      </c>
      <c r="D8" s="3">
        <v>1.3</v>
      </c>
      <c r="E8" s="3">
        <v>0.21299999999999999</v>
      </c>
      <c r="F8" s="3">
        <v>102</v>
      </c>
      <c r="G8" s="3">
        <v>699</v>
      </c>
      <c r="H8" s="3">
        <v>1.46</v>
      </c>
      <c r="I8" s="3">
        <v>1.8029999999999999</v>
      </c>
      <c r="J8" s="3">
        <v>3955</v>
      </c>
      <c r="K8" s="3">
        <v>0.31900000000000001</v>
      </c>
      <c r="L8" s="3" t="str">
        <f t="shared" si="0"/>
        <v>سرانه خریدار بالاتر</v>
      </c>
      <c r="M8" s="3">
        <v>4.5999999999999996</v>
      </c>
      <c r="N8" s="3">
        <v>88.1</v>
      </c>
      <c r="O8" s="3">
        <v>0</v>
      </c>
      <c r="P8" s="3">
        <v>0</v>
      </c>
      <c r="Q8" s="3">
        <v>0</v>
      </c>
      <c r="R8" s="4"/>
    </row>
    <row r="9" spans="1:18" ht="19.5" x14ac:dyDescent="0.5">
      <c r="A9" s="2" t="s">
        <v>15</v>
      </c>
      <c r="B9" s="3" t="s">
        <v>245</v>
      </c>
      <c r="C9" s="3">
        <v>7.0000000000000001E-3</v>
      </c>
      <c r="D9" s="3">
        <v>0.2</v>
      </c>
      <c r="E9" s="3">
        <v>7.0000000000000001E-3</v>
      </c>
      <c r="F9" s="3">
        <v>46</v>
      </c>
      <c r="G9" s="3">
        <v>24890</v>
      </c>
      <c r="H9" s="3">
        <v>3.7879999999999998</v>
      </c>
      <c r="I9" s="3">
        <v>7.0000000000000001E-3</v>
      </c>
      <c r="J9" s="3">
        <v>2</v>
      </c>
      <c r="K9" s="3">
        <v>87.114999999999995</v>
      </c>
      <c r="L9" s="3" t="str">
        <f t="shared" si="0"/>
        <v>سرانه فروشنده بالاتر</v>
      </c>
      <c r="M9" s="3">
        <v>23</v>
      </c>
      <c r="N9" s="3">
        <v>0</v>
      </c>
      <c r="O9" s="3">
        <v>0</v>
      </c>
      <c r="P9" s="3">
        <v>-0.09</v>
      </c>
      <c r="Q9" s="3">
        <v>-3</v>
      </c>
      <c r="R9" s="4"/>
    </row>
    <row r="10" spans="1:18" ht="19.5" x14ac:dyDescent="0.5">
      <c r="A10" s="2" t="s">
        <v>15</v>
      </c>
      <c r="B10" s="3" t="s">
        <v>246</v>
      </c>
      <c r="C10" s="3">
        <v>4.4999999999999998E-2</v>
      </c>
      <c r="D10" s="3">
        <v>0.1</v>
      </c>
      <c r="E10" s="3">
        <v>4.4999999999999998E-2</v>
      </c>
      <c r="F10" s="3">
        <v>28</v>
      </c>
      <c r="G10" s="3">
        <v>3122</v>
      </c>
      <c r="H10" s="3">
        <v>5.0179999999999998</v>
      </c>
      <c r="I10" s="3">
        <v>4.4999999999999998E-2</v>
      </c>
      <c r="J10" s="3">
        <v>3</v>
      </c>
      <c r="K10" s="3">
        <v>46.83</v>
      </c>
      <c r="L10" s="3" t="str">
        <f t="shared" si="0"/>
        <v>سرانه فروشنده بالاتر</v>
      </c>
      <c r="M10" s="3">
        <v>9.3000000000000007</v>
      </c>
      <c r="N10" s="3">
        <v>0</v>
      </c>
      <c r="O10" s="3">
        <v>0</v>
      </c>
      <c r="P10" s="3">
        <v>-0.08</v>
      </c>
      <c r="Q10" s="3">
        <v>-3</v>
      </c>
      <c r="R10" s="4"/>
    </row>
  </sheetData>
  <conditionalFormatting sqref="P2:Q10">
    <cfRule type="cellIs" dxfId="79" priority="3" operator="lessThan">
      <formula>0</formula>
    </cfRule>
    <cfRule type="cellIs" dxfId="78" priority="4" operator="greaterThan">
      <formula>0</formula>
    </cfRule>
  </conditionalFormatting>
  <conditionalFormatting sqref="L2:M10">
    <cfRule type="expression" dxfId="77" priority="1">
      <formula>($L2)="سرانه فروشنده بالاتر"</formula>
    </cfRule>
    <cfRule type="expression" dxfId="76" priority="2">
      <formula>($L2)="سرانه خریدار بالاتر"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247</v>
      </c>
      <c r="C2" s="3">
        <v>22.312000000000001</v>
      </c>
      <c r="D2" s="3">
        <v>5</v>
      </c>
      <c r="E2" s="3">
        <v>22.09</v>
      </c>
      <c r="F2" s="3">
        <v>890</v>
      </c>
      <c r="G2" s="3">
        <v>224</v>
      </c>
      <c r="H2" s="3">
        <v>5.56</v>
      </c>
      <c r="I2" s="3">
        <v>20.297999999999998</v>
      </c>
      <c r="J2" s="3">
        <v>754</v>
      </c>
      <c r="K2" s="3">
        <v>6.03</v>
      </c>
      <c r="L2" s="3" t="str">
        <f>IF((H2&gt;K2),"سرانه خریدار بالاتر","سرانه فروشنده بالاتر")</f>
        <v>سرانه فروشنده بالاتر</v>
      </c>
      <c r="M2" s="3">
        <v>1.1000000000000001</v>
      </c>
      <c r="N2" s="3">
        <v>0.9</v>
      </c>
      <c r="O2" s="3">
        <v>9</v>
      </c>
      <c r="P2" s="3">
        <v>-0.18</v>
      </c>
      <c r="Q2" s="3">
        <v>-1.33</v>
      </c>
      <c r="R2" s="4"/>
    </row>
    <row r="3" spans="1:18" ht="19.5" x14ac:dyDescent="0.5">
      <c r="A3" s="2" t="s">
        <v>15</v>
      </c>
      <c r="B3" s="3" t="s">
        <v>248</v>
      </c>
      <c r="C3" s="3">
        <v>3.702</v>
      </c>
      <c r="D3" s="3">
        <v>4.2</v>
      </c>
      <c r="E3" s="3">
        <v>3.36</v>
      </c>
      <c r="F3" s="3">
        <v>547</v>
      </c>
      <c r="G3" s="3">
        <v>1121</v>
      </c>
      <c r="H3" s="3">
        <v>6.8860000000000001</v>
      </c>
      <c r="I3" s="3">
        <v>3.5129999999999999</v>
      </c>
      <c r="J3" s="3">
        <v>5061</v>
      </c>
      <c r="K3" s="3">
        <v>0.77800000000000002</v>
      </c>
      <c r="L3" s="3" t="str">
        <f t="shared" ref="L3:L10" si="0">IF((H3&gt;K3),"سرانه خریدار بالاتر","سرانه فروشنده بالاتر")</f>
        <v>سرانه خریدار بالاتر</v>
      </c>
      <c r="M3" s="3">
        <v>8.9</v>
      </c>
      <c r="N3" s="3">
        <v>9.1999999999999993</v>
      </c>
      <c r="O3" s="3">
        <v>5.0999999999999996</v>
      </c>
      <c r="P3" s="3">
        <v>0.82</v>
      </c>
      <c r="Q3" s="3">
        <v>-1.94</v>
      </c>
      <c r="R3" s="4"/>
    </row>
    <row r="4" spans="1:18" ht="19.5" x14ac:dyDescent="0.5">
      <c r="A4" s="2" t="s">
        <v>15</v>
      </c>
      <c r="B4" s="3" t="s">
        <v>249</v>
      </c>
      <c r="C4" s="3">
        <v>2.2869999999999999</v>
      </c>
      <c r="D4" s="3">
        <v>3.7</v>
      </c>
      <c r="E4" s="3">
        <v>1.6459999999999999</v>
      </c>
      <c r="F4" s="3">
        <v>85</v>
      </c>
      <c r="G4" s="3">
        <v>1566</v>
      </c>
      <c r="H4" s="3">
        <v>30.324999999999999</v>
      </c>
      <c r="I4" s="3">
        <v>1.87</v>
      </c>
      <c r="J4" s="3">
        <v>137</v>
      </c>
      <c r="K4" s="3">
        <v>21.375</v>
      </c>
      <c r="L4" s="3" t="str">
        <f t="shared" si="0"/>
        <v>سرانه خریدار بالاتر</v>
      </c>
      <c r="M4" s="3">
        <v>1.4</v>
      </c>
      <c r="N4" s="3">
        <v>28</v>
      </c>
      <c r="O4" s="3">
        <v>18.2</v>
      </c>
      <c r="P4" s="3">
        <v>0.84</v>
      </c>
      <c r="Q4" s="3">
        <v>-0.13</v>
      </c>
      <c r="R4" s="4"/>
    </row>
    <row r="5" spans="1:18" ht="19.5" x14ac:dyDescent="0.5">
      <c r="A5" s="2" t="s">
        <v>15</v>
      </c>
      <c r="B5" s="3" t="s">
        <v>250</v>
      </c>
      <c r="C5" s="3">
        <v>2.6890000000000001</v>
      </c>
      <c r="D5" s="3">
        <v>3.2</v>
      </c>
      <c r="E5" s="3">
        <v>1.339</v>
      </c>
      <c r="F5" s="3">
        <v>313</v>
      </c>
      <c r="G5" s="3">
        <v>1204</v>
      </c>
      <c r="H5" s="3">
        <v>5.1509999999999998</v>
      </c>
      <c r="I5" s="3">
        <v>2.6840000000000002</v>
      </c>
      <c r="J5" s="3">
        <v>4311</v>
      </c>
      <c r="K5" s="3">
        <v>0.75</v>
      </c>
      <c r="L5" s="3" t="str">
        <f t="shared" si="0"/>
        <v>سرانه خریدار بالاتر</v>
      </c>
      <c r="M5" s="3">
        <v>6.9</v>
      </c>
      <c r="N5" s="3">
        <v>50.2</v>
      </c>
      <c r="O5" s="3">
        <v>0.1</v>
      </c>
      <c r="P5" s="3">
        <v>-1.87</v>
      </c>
      <c r="Q5" s="3">
        <v>-2.93</v>
      </c>
      <c r="R5" s="4"/>
    </row>
    <row r="6" spans="1:18" ht="19.5" x14ac:dyDescent="0.5">
      <c r="A6" s="2" t="s">
        <v>15</v>
      </c>
      <c r="B6" s="3" t="s">
        <v>251</v>
      </c>
      <c r="C6" s="3">
        <v>0.66400000000000003</v>
      </c>
      <c r="D6" s="3">
        <v>1.4</v>
      </c>
      <c r="E6" s="3">
        <v>0.22900000000000001</v>
      </c>
      <c r="F6" s="3">
        <v>61</v>
      </c>
      <c r="G6" s="3">
        <v>2142</v>
      </c>
      <c r="H6" s="3">
        <v>8.0410000000000004</v>
      </c>
      <c r="I6" s="3">
        <v>0.18</v>
      </c>
      <c r="J6" s="3">
        <v>90</v>
      </c>
      <c r="K6" s="3">
        <v>4.2839999999999998</v>
      </c>
      <c r="L6" s="3" t="str">
        <f t="shared" si="0"/>
        <v>سرانه خریدار بالاتر</v>
      </c>
      <c r="M6" s="3">
        <v>1.9</v>
      </c>
      <c r="N6" s="3">
        <v>65.5</v>
      </c>
      <c r="O6" s="3">
        <v>72.8</v>
      </c>
      <c r="P6" s="3">
        <v>0.37</v>
      </c>
      <c r="Q6" s="3">
        <v>1.92</v>
      </c>
      <c r="R6" s="4"/>
    </row>
    <row r="7" spans="1:18" ht="19.5" x14ac:dyDescent="0.5">
      <c r="A7" s="2" t="s">
        <v>15</v>
      </c>
      <c r="B7" s="3" t="s">
        <v>252</v>
      </c>
      <c r="C7" s="3">
        <v>0.72499999999999998</v>
      </c>
      <c r="D7" s="3">
        <v>1.4</v>
      </c>
      <c r="E7" s="3">
        <v>0.72499999999999998</v>
      </c>
      <c r="F7" s="3">
        <v>171</v>
      </c>
      <c r="G7" s="3">
        <v>1993</v>
      </c>
      <c r="H7" s="3">
        <v>8.4499999999999993</v>
      </c>
      <c r="I7" s="3">
        <v>0.63</v>
      </c>
      <c r="J7" s="3">
        <v>4587</v>
      </c>
      <c r="K7" s="3">
        <v>0.27400000000000002</v>
      </c>
      <c r="L7" s="3" t="str">
        <f t="shared" si="0"/>
        <v>سرانه خریدار بالاتر</v>
      </c>
      <c r="M7" s="3">
        <v>30.8</v>
      </c>
      <c r="N7" s="3">
        <v>0</v>
      </c>
      <c r="O7" s="3">
        <v>13</v>
      </c>
      <c r="P7" s="3">
        <v>-0.33</v>
      </c>
      <c r="Q7" s="3">
        <v>-1.74</v>
      </c>
      <c r="R7" s="4"/>
    </row>
    <row r="8" spans="1:18" ht="19.5" x14ac:dyDescent="0.5">
      <c r="A8" s="2" t="s">
        <v>15</v>
      </c>
      <c r="B8" s="3" t="s">
        <v>253</v>
      </c>
      <c r="C8" s="3">
        <v>5.8000000000000003E-2</v>
      </c>
      <c r="D8" s="3">
        <v>0.2</v>
      </c>
      <c r="E8" s="3">
        <v>5.8000000000000003E-2</v>
      </c>
      <c r="F8" s="3">
        <v>37</v>
      </c>
      <c r="G8" s="3">
        <v>3095</v>
      </c>
      <c r="H8" s="3">
        <v>4.8520000000000003</v>
      </c>
      <c r="I8" s="3">
        <v>5.8000000000000003E-2</v>
      </c>
      <c r="J8" s="3">
        <v>2</v>
      </c>
      <c r="K8" s="3">
        <v>89.754999999999995</v>
      </c>
      <c r="L8" s="3" t="str">
        <f t="shared" si="0"/>
        <v>سرانه فروشنده بالاتر</v>
      </c>
      <c r="M8" s="3">
        <v>18.5</v>
      </c>
      <c r="N8" s="3">
        <v>0</v>
      </c>
      <c r="O8" s="3">
        <v>0</v>
      </c>
      <c r="P8" s="3">
        <v>-0.08</v>
      </c>
      <c r="Q8" s="3">
        <v>-3</v>
      </c>
      <c r="R8" s="4"/>
    </row>
    <row r="9" spans="1:18" ht="19.5" x14ac:dyDescent="0.5">
      <c r="A9" s="2" t="s">
        <v>15</v>
      </c>
      <c r="B9" s="3" t="s">
        <v>254</v>
      </c>
      <c r="C9" s="3">
        <v>0.73299999999999998</v>
      </c>
      <c r="D9" s="3">
        <v>0.1</v>
      </c>
      <c r="E9" s="3">
        <v>0.68300000000000005</v>
      </c>
      <c r="F9" s="3">
        <v>40</v>
      </c>
      <c r="G9" s="3">
        <v>200</v>
      </c>
      <c r="H9" s="3">
        <v>3.415</v>
      </c>
      <c r="I9" s="3">
        <v>0.73299999999999998</v>
      </c>
      <c r="J9" s="3">
        <v>3</v>
      </c>
      <c r="K9" s="3">
        <v>48.866999999999997</v>
      </c>
      <c r="L9" s="3" t="str">
        <f t="shared" si="0"/>
        <v>سرانه فروشنده بالاتر</v>
      </c>
      <c r="M9" s="3">
        <v>14.3</v>
      </c>
      <c r="N9" s="3">
        <v>6.8</v>
      </c>
      <c r="O9" s="3">
        <v>0</v>
      </c>
      <c r="P9" s="3">
        <v>-0.1</v>
      </c>
      <c r="Q9" s="3">
        <v>-2.99</v>
      </c>
      <c r="R9" s="4"/>
    </row>
    <row r="10" spans="1:18" ht="19.5" x14ac:dyDescent="0.5">
      <c r="A10" s="2" t="s">
        <v>15</v>
      </c>
      <c r="B10" s="3" t="s">
        <v>255</v>
      </c>
      <c r="C10" s="3">
        <v>0.48399999999999999</v>
      </c>
      <c r="D10" s="3">
        <v>0.1</v>
      </c>
      <c r="E10" s="3">
        <v>0.48399999999999999</v>
      </c>
      <c r="F10" s="3">
        <v>50</v>
      </c>
      <c r="G10" s="3">
        <v>163</v>
      </c>
      <c r="H10" s="3">
        <v>1.5780000000000001</v>
      </c>
      <c r="I10" s="3">
        <v>0.48299999999999998</v>
      </c>
      <c r="J10" s="3">
        <v>3</v>
      </c>
      <c r="K10" s="3">
        <v>26.242999999999999</v>
      </c>
      <c r="L10" s="3" t="str">
        <f t="shared" si="0"/>
        <v>سرانه فروشنده بالاتر</v>
      </c>
      <c r="M10" s="3">
        <v>16.600000000000001</v>
      </c>
      <c r="N10" s="3">
        <v>0</v>
      </c>
      <c r="O10" s="3">
        <v>0.3</v>
      </c>
      <c r="P10" s="3">
        <v>-0.06</v>
      </c>
      <c r="Q10" s="3">
        <v>-2.94</v>
      </c>
      <c r="R10" s="4"/>
    </row>
  </sheetData>
  <conditionalFormatting sqref="P2:Q10">
    <cfRule type="cellIs" dxfId="75" priority="3" operator="lessThan">
      <formula>0</formula>
    </cfRule>
    <cfRule type="cellIs" dxfId="74" priority="4" operator="greaterThan">
      <formula>0</formula>
    </cfRule>
  </conditionalFormatting>
  <conditionalFormatting sqref="L2:M10">
    <cfRule type="expression" dxfId="73" priority="1">
      <formula>($L2)="سرانه فروشنده بالاتر"</formula>
    </cfRule>
    <cfRule type="expression" dxfId="72" priority="2">
      <formula>($L2)="سرانه خریدار بالاتر"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256</v>
      </c>
      <c r="C2" s="3">
        <v>0.76200000000000001</v>
      </c>
      <c r="D2" s="3">
        <v>5.3</v>
      </c>
      <c r="E2" s="3">
        <v>0.57599999999999996</v>
      </c>
      <c r="F2" s="3">
        <v>224</v>
      </c>
      <c r="G2" s="3">
        <v>6898</v>
      </c>
      <c r="H2" s="3">
        <v>17.738</v>
      </c>
      <c r="I2" s="3">
        <v>0.54300000000000004</v>
      </c>
      <c r="J2" s="3">
        <v>317</v>
      </c>
      <c r="K2" s="3">
        <v>11.816000000000001</v>
      </c>
      <c r="L2" s="3" t="str">
        <f>IF((H2&gt;K2),"سرانه خریدار بالاتر","سرانه فروشنده بالاتر")</f>
        <v>سرانه خریدار بالاتر</v>
      </c>
      <c r="M2" s="3">
        <v>1.5</v>
      </c>
      <c r="N2" s="3">
        <v>24.3</v>
      </c>
      <c r="O2" s="3">
        <v>28.7</v>
      </c>
      <c r="P2" s="3">
        <v>0.63</v>
      </c>
      <c r="Q2" s="3">
        <v>-1.21</v>
      </c>
      <c r="R2" s="4"/>
    </row>
  </sheetData>
  <conditionalFormatting sqref="P2:Q2">
    <cfRule type="cellIs" dxfId="71" priority="3" operator="lessThan">
      <formula>0</formula>
    </cfRule>
    <cfRule type="cellIs" dxfId="70" priority="4" operator="greaterThan">
      <formula>0</formula>
    </cfRule>
  </conditionalFormatting>
  <conditionalFormatting sqref="L2:M2">
    <cfRule type="expression" dxfId="69" priority="1">
      <formula>($L2)="سرانه فروشنده بالاتر"</formula>
    </cfRule>
    <cfRule type="expression" dxfId="68" priority="2">
      <formula>($L2)="سرانه خریدار بالاتر"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257</v>
      </c>
      <c r="C2" s="3">
        <v>0.33700000000000002</v>
      </c>
      <c r="D2" s="3">
        <v>0.2</v>
      </c>
      <c r="E2" s="3">
        <v>0.33700000000000002</v>
      </c>
      <c r="F2" s="3">
        <v>48</v>
      </c>
      <c r="G2" s="3">
        <v>517</v>
      </c>
      <c r="H2" s="3">
        <v>3.63</v>
      </c>
      <c r="I2" s="3">
        <v>0.32200000000000001</v>
      </c>
      <c r="J2" s="3">
        <v>9</v>
      </c>
      <c r="K2" s="3">
        <v>18.497</v>
      </c>
      <c r="L2" s="3" t="str">
        <f>IF((H2&gt;K2),"سرانه خریدار بالاتر","سرانه فروشنده بالاتر")</f>
        <v>سرانه فروشنده بالاتر</v>
      </c>
      <c r="M2" s="3">
        <v>5.0999999999999996</v>
      </c>
      <c r="N2" s="3">
        <v>0</v>
      </c>
      <c r="O2" s="3">
        <v>4.2</v>
      </c>
      <c r="P2" s="3">
        <v>-0.19</v>
      </c>
      <c r="Q2" s="3">
        <v>-2.9</v>
      </c>
      <c r="R2" s="4"/>
    </row>
    <row r="3" spans="1:18" ht="19.5" x14ac:dyDescent="0.5">
      <c r="A3" s="2" t="s">
        <v>15</v>
      </c>
      <c r="B3" s="3" t="s">
        <v>258</v>
      </c>
      <c r="C3" s="3">
        <v>0.26400000000000001</v>
      </c>
      <c r="D3" s="3">
        <v>0.1</v>
      </c>
      <c r="E3" s="3">
        <v>0.26400000000000001</v>
      </c>
      <c r="F3" s="3">
        <v>29</v>
      </c>
      <c r="G3" s="3">
        <v>332</v>
      </c>
      <c r="H3" s="3">
        <v>3.0219999999999998</v>
      </c>
      <c r="I3" s="3">
        <v>0.26400000000000001</v>
      </c>
      <c r="J3" s="3">
        <v>2</v>
      </c>
      <c r="K3" s="3">
        <v>43.823999999999998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14.5</v>
      </c>
      <c r="N3" s="3">
        <v>0</v>
      </c>
      <c r="O3" s="3">
        <v>0</v>
      </c>
      <c r="P3" s="3">
        <v>-0.06</v>
      </c>
      <c r="Q3" s="3">
        <v>-2.98</v>
      </c>
      <c r="R3" s="4"/>
    </row>
  </sheetData>
  <conditionalFormatting sqref="P2:Q3">
    <cfRule type="cellIs" dxfId="67" priority="3" operator="lessThan">
      <formula>0</formula>
    </cfRule>
    <cfRule type="cellIs" dxfId="66" priority="4" operator="greaterThan">
      <formula>0</formula>
    </cfRule>
  </conditionalFormatting>
  <conditionalFormatting sqref="L2:M3">
    <cfRule type="expression" dxfId="65" priority="1">
      <formula>($L2)="سرانه فروشنده بالاتر"</formula>
    </cfRule>
    <cfRule type="expression" dxfId="64" priority="2">
      <formula>($L2)="سرانه خریدار بالاتر"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259</v>
      </c>
      <c r="C2" s="3">
        <v>1.571</v>
      </c>
      <c r="D2" s="3">
        <v>4.9000000000000004</v>
      </c>
      <c r="E2" s="3">
        <v>1.123</v>
      </c>
      <c r="F2" s="3">
        <v>124</v>
      </c>
      <c r="G2" s="3">
        <v>3093</v>
      </c>
      <c r="H2" s="3">
        <v>28.012</v>
      </c>
      <c r="I2" s="3">
        <v>1.4610000000000001</v>
      </c>
      <c r="J2" s="3">
        <v>144</v>
      </c>
      <c r="K2" s="3">
        <v>31.381</v>
      </c>
      <c r="L2" s="3" t="str">
        <f>IF((H2&gt;K2),"سرانه خریدار بالاتر","سرانه فروشنده بالاتر")</f>
        <v>سرانه فروشنده بالاتر</v>
      </c>
      <c r="M2" s="3">
        <v>1.1000000000000001</v>
      </c>
      <c r="N2" s="3">
        <v>28.5</v>
      </c>
      <c r="O2" s="3">
        <v>7</v>
      </c>
      <c r="P2" s="3">
        <v>1.73</v>
      </c>
      <c r="Q2" s="3">
        <v>3</v>
      </c>
      <c r="R2" s="4"/>
    </row>
    <row r="3" spans="1:18" ht="19.5" x14ac:dyDescent="0.5">
      <c r="A3" s="2" t="s">
        <v>15</v>
      </c>
      <c r="B3" s="3" t="s">
        <v>260</v>
      </c>
      <c r="C3" s="3">
        <v>0.54300000000000004</v>
      </c>
      <c r="D3" s="3">
        <v>1.6</v>
      </c>
      <c r="E3" s="3">
        <v>0.23599999999999999</v>
      </c>
      <c r="F3" s="3">
        <v>74</v>
      </c>
      <c r="G3" s="3">
        <v>2909</v>
      </c>
      <c r="H3" s="3">
        <v>9.2769999999999992</v>
      </c>
      <c r="I3" s="3">
        <v>0.54300000000000004</v>
      </c>
      <c r="J3" s="3">
        <v>13</v>
      </c>
      <c r="K3" s="3">
        <v>121.50700000000001</v>
      </c>
      <c r="L3" s="3" t="str">
        <f t="shared" ref="L3:L5" si="0">IF((H3&gt;K3),"سرانه خریدار بالاتر","سرانه فروشنده بالاتر")</f>
        <v>سرانه فروشنده بالاتر</v>
      </c>
      <c r="M3" s="3">
        <v>13.1</v>
      </c>
      <c r="N3" s="3">
        <v>56.5</v>
      </c>
      <c r="O3" s="3">
        <v>0</v>
      </c>
      <c r="P3" s="3">
        <v>-1.61</v>
      </c>
      <c r="Q3" s="3">
        <v>-2</v>
      </c>
      <c r="R3" s="4"/>
    </row>
    <row r="4" spans="1:18" ht="19.5" x14ac:dyDescent="0.5">
      <c r="A4" s="2" t="s">
        <v>15</v>
      </c>
      <c r="B4" s="3" t="s">
        <v>261</v>
      </c>
      <c r="C4" s="3">
        <v>0.43</v>
      </c>
      <c r="D4" s="3">
        <v>1</v>
      </c>
      <c r="E4" s="3">
        <v>0.39500000000000002</v>
      </c>
      <c r="F4" s="3">
        <v>83</v>
      </c>
      <c r="G4" s="3">
        <v>2400</v>
      </c>
      <c r="H4" s="3">
        <v>11.422000000000001</v>
      </c>
      <c r="I4" s="3">
        <v>0.40200000000000002</v>
      </c>
      <c r="J4" s="3">
        <v>115</v>
      </c>
      <c r="K4" s="3">
        <v>8.39</v>
      </c>
      <c r="L4" s="3" t="str">
        <f t="shared" si="0"/>
        <v>سرانه خریدار بالاتر</v>
      </c>
      <c r="M4" s="3">
        <v>1.4</v>
      </c>
      <c r="N4" s="3">
        <v>8.1999999999999993</v>
      </c>
      <c r="O4" s="3">
        <v>6.7</v>
      </c>
      <c r="P4" s="3">
        <v>-0.04</v>
      </c>
      <c r="Q4" s="3">
        <v>-1.87</v>
      </c>
      <c r="R4" s="4"/>
    </row>
    <row r="5" spans="1:18" ht="19.5" x14ac:dyDescent="0.5">
      <c r="A5" s="2" t="s">
        <v>15</v>
      </c>
      <c r="B5" s="3" t="s">
        <v>262</v>
      </c>
      <c r="C5" s="3">
        <v>2.8000000000000001E-2</v>
      </c>
      <c r="D5" s="3">
        <v>0.2</v>
      </c>
      <c r="E5" s="3">
        <v>2.8000000000000001E-2</v>
      </c>
      <c r="F5" s="3">
        <v>32</v>
      </c>
      <c r="G5" s="3">
        <v>6127</v>
      </c>
      <c r="H5" s="3">
        <v>5.3609999999999998</v>
      </c>
      <c r="I5" s="3">
        <v>2.8000000000000001E-2</v>
      </c>
      <c r="J5" s="3">
        <v>1</v>
      </c>
      <c r="K5" s="3">
        <v>171.55600000000001</v>
      </c>
      <c r="L5" s="3" t="str">
        <f t="shared" si="0"/>
        <v>سرانه فروشنده بالاتر</v>
      </c>
      <c r="M5" s="3">
        <v>32</v>
      </c>
      <c r="N5" s="3">
        <v>0</v>
      </c>
      <c r="O5" s="3">
        <v>0</v>
      </c>
      <c r="P5" s="3">
        <v>-0.1</v>
      </c>
      <c r="Q5" s="3">
        <v>-3</v>
      </c>
      <c r="R5" s="4"/>
    </row>
  </sheetData>
  <conditionalFormatting sqref="P2:Q5">
    <cfRule type="cellIs" dxfId="63" priority="3" operator="lessThan">
      <formula>0</formula>
    </cfRule>
    <cfRule type="cellIs" dxfId="62" priority="4" operator="greaterThan">
      <formula>0</formula>
    </cfRule>
  </conditionalFormatting>
  <conditionalFormatting sqref="L2:M5">
    <cfRule type="expression" dxfId="61" priority="1">
      <formula>($L2)="سرانه فروشنده بالاتر"</formula>
    </cfRule>
    <cfRule type="expression" dxfId="60" priority="2">
      <formula>($L2)="سرانه خریدار بالاتر"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263</v>
      </c>
      <c r="C2" s="3">
        <v>1.1040000000000001</v>
      </c>
      <c r="D2" s="3">
        <v>2.5</v>
      </c>
      <c r="E2" s="3">
        <v>1.1040000000000001</v>
      </c>
      <c r="F2" s="3">
        <v>39</v>
      </c>
      <c r="G2" s="3">
        <v>2287</v>
      </c>
      <c r="H2" s="3">
        <v>64.739999999999995</v>
      </c>
      <c r="I2" s="3">
        <v>0.54400000000000004</v>
      </c>
      <c r="J2" s="3">
        <v>204</v>
      </c>
      <c r="K2" s="3">
        <v>6.0990000000000002</v>
      </c>
      <c r="L2" s="3" t="str">
        <f>IF((H2&gt;K2),"سرانه خریدار بالاتر","سرانه فروشنده بالاتر")</f>
        <v>سرانه خریدار بالاتر</v>
      </c>
      <c r="M2" s="3">
        <v>10.6</v>
      </c>
      <c r="N2" s="3">
        <v>0</v>
      </c>
      <c r="O2" s="3">
        <v>50.7</v>
      </c>
      <c r="P2" s="3">
        <v>5.98</v>
      </c>
      <c r="Q2" s="3">
        <v>5.98</v>
      </c>
      <c r="R2" s="4"/>
    </row>
    <row r="3" spans="1:18" ht="19.5" x14ac:dyDescent="0.5">
      <c r="A3" s="2" t="s">
        <v>15</v>
      </c>
      <c r="B3" s="3" t="s">
        <v>264</v>
      </c>
      <c r="C3" s="3">
        <v>5.6000000000000001E-2</v>
      </c>
      <c r="D3" s="3">
        <v>0.1</v>
      </c>
      <c r="E3" s="3">
        <v>5.6000000000000001E-2</v>
      </c>
      <c r="F3" s="3">
        <v>7</v>
      </c>
      <c r="G3" s="3">
        <v>2133</v>
      </c>
      <c r="H3" s="3">
        <v>17.064</v>
      </c>
      <c r="I3" s="3">
        <v>5.6000000000000001E-2</v>
      </c>
      <c r="J3" s="3">
        <v>3</v>
      </c>
      <c r="K3" s="3">
        <v>39.816000000000003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2.2999999999999998</v>
      </c>
      <c r="N3" s="3">
        <v>0</v>
      </c>
      <c r="O3" s="3">
        <v>0</v>
      </c>
      <c r="P3" s="3">
        <v>-0.09</v>
      </c>
      <c r="Q3" s="3">
        <v>-3</v>
      </c>
      <c r="R3" s="4"/>
    </row>
  </sheetData>
  <conditionalFormatting sqref="P2:Q3">
    <cfRule type="cellIs" dxfId="59" priority="3" operator="lessThan">
      <formula>0</formula>
    </cfRule>
    <cfRule type="cellIs" dxfId="58" priority="4" operator="greaterThan">
      <formula>0</formula>
    </cfRule>
  </conditionalFormatting>
  <conditionalFormatting sqref="L2:M3">
    <cfRule type="expression" dxfId="57" priority="1">
      <formula>($L2)="سرانه فروشنده بالاتر"</formula>
    </cfRule>
    <cfRule type="expression" dxfId="56" priority="2">
      <formula>($L2)="سرانه خریدار بالاتر"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265</v>
      </c>
      <c r="C2" s="3">
        <v>5.516</v>
      </c>
      <c r="D2" s="3">
        <v>12.8</v>
      </c>
      <c r="E2" s="3">
        <v>5.399</v>
      </c>
      <c r="F2" s="3">
        <v>323</v>
      </c>
      <c r="G2" s="3">
        <v>2324</v>
      </c>
      <c r="H2" s="3">
        <v>38.845999999999997</v>
      </c>
      <c r="I2" s="3">
        <v>4.1479999999999997</v>
      </c>
      <c r="J2" s="3">
        <v>397</v>
      </c>
      <c r="K2" s="3">
        <v>24.282</v>
      </c>
      <c r="L2" s="3" t="str">
        <f>IF((H2&gt;K2),"سرانه خریدار بالاتر","سرانه فروشنده بالاتر")</f>
        <v>سرانه خریدار بالاتر</v>
      </c>
      <c r="M2" s="3">
        <v>1.6</v>
      </c>
      <c r="N2" s="3">
        <v>2.1</v>
      </c>
      <c r="O2" s="3">
        <v>24.7</v>
      </c>
      <c r="P2" s="3">
        <v>5.78</v>
      </c>
      <c r="Q2" s="3">
        <v>5.96</v>
      </c>
      <c r="R2" s="4"/>
    </row>
    <row r="3" spans="1:18" ht="19.5" x14ac:dyDescent="0.5">
      <c r="A3" s="2" t="s">
        <v>15</v>
      </c>
      <c r="B3" s="3" t="s">
        <v>266</v>
      </c>
      <c r="C3" s="3">
        <v>16.684000000000001</v>
      </c>
      <c r="D3" s="3">
        <v>10.6</v>
      </c>
      <c r="E3" s="3">
        <v>16.673999999999999</v>
      </c>
      <c r="F3" s="3">
        <v>553</v>
      </c>
      <c r="G3" s="3">
        <v>635</v>
      </c>
      <c r="H3" s="3">
        <v>19.146000000000001</v>
      </c>
      <c r="I3" s="3">
        <v>15.717000000000001</v>
      </c>
      <c r="J3" s="3">
        <v>756</v>
      </c>
      <c r="K3" s="3">
        <v>13.201000000000001</v>
      </c>
      <c r="L3" s="3" t="str">
        <f t="shared" ref="L3:L7" si="0">IF((H3&gt;K3),"سرانه خریدار بالاتر","سرانه فروشنده بالاتر")</f>
        <v>سرانه خریدار بالاتر</v>
      </c>
      <c r="M3" s="3">
        <v>1.5</v>
      </c>
      <c r="N3" s="3">
        <v>0</v>
      </c>
      <c r="O3" s="3">
        <v>5.7</v>
      </c>
      <c r="P3" s="3">
        <v>8.92</v>
      </c>
      <c r="Q3" s="3">
        <v>11.49</v>
      </c>
      <c r="R3" s="4"/>
    </row>
    <row r="4" spans="1:18" ht="19.5" x14ac:dyDescent="0.5">
      <c r="A4" s="2" t="s">
        <v>15</v>
      </c>
      <c r="B4" s="3" t="s">
        <v>267</v>
      </c>
      <c r="C4" s="3">
        <v>4.4640000000000004</v>
      </c>
      <c r="D4" s="3">
        <v>3</v>
      </c>
      <c r="E4" s="3">
        <v>1.042</v>
      </c>
      <c r="F4" s="3">
        <v>71</v>
      </c>
      <c r="G4" s="3">
        <v>674</v>
      </c>
      <c r="H4" s="3">
        <v>9.8919999999999995</v>
      </c>
      <c r="I4" s="3">
        <v>3.7570000000000001</v>
      </c>
      <c r="J4" s="3">
        <v>383</v>
      </c>
      <c r="K4" s="3">
        <v>6.6120000000000001</v>
      </c>
      <c r="L4" s="3" t="str">
        <f t="shared" si="0"/>
        <v>سرانه خریدار بالاتر</v>
      </c>
      <c r="M4" s="3">
        <v>1.5</v>
      </c>
      <c r="N4" s="3">
        <v>76.599999999999994</v>
      </c>
      <c r="O4" s="3">
        <v>15.8</v>
      </c>
      <c r="P4" s="3">
        <v>-1.75</v>
      </c>
      <c r="Q4" s="3">
        <v>-2.04</v>
      </c>
      <c r="R4" s="4"/>
    </row>
    <row r="5" spans="1:18" ht="19.5" x14ac:dyDescent="0.5">
      <c r="A5" s="2" t="s">
        <v>15</v>
      </c>
      <c r="B5" s="3" t="s">
        <v>268</v>
      </c>
      <c r="C5" s="3">
        <v>5.8999999999999997E-2</v>
      </c>
      <c r="D5" s="3">
        <v>0.1</v>
      </c>
      <c r="E5" s="3">
        <v>5.8999999999999997E-2</v>
      </c>
      <c r="F5" s="3">
        <v>23</v>
      </c>
      <c r="G5" s="3">
        <v>2455</v>
      </c>
      <c r="H5" s="3">
        <v>6.298</v>
      </c>
      <c r="I5" s="3">
        <v>5.8999999999999997E-2</v>
      </c>
      <c r="J5" s="3">
        <v>7</v>
      </c>
      <c r="K5" s="3">
        <v>20.692</v>
      </c>
      <c r="L5" s="3" t="str">
        <f t="shared" si="0"/>
        <v>سرانه فروشنده بالاتر</v>
      </c>
      <c r="M5" s="3">
        <v>3.3</v>
      </c>
      <c r="N5" s="3">
        <v>0</v>
      </c>
      <c r="O5" s="3">
        <v>0</v>
      </c>
      <c r="P5" s="3">
        <v>-0.12</v>
      </c>
      <c r="Q5" s="3">
        <v>-2.97</v>
      </c>
      <c r="R5" s="4"/>
    </row>
    <row r="6" spans="1:18" ht="19.5" x14ac:dyDescent="0.5">
      <c r="A6" s="2" t="s">
        <v>15</v>
      </c>
      <c r="B6" s="3" t="s">
        <v>269</v>
      </c>
      <c r="C6" s="3">
        <v>4.7E-2</v>
      </c>
      <c r="D6" s="3">
        <v>0.1</v>
      </c>
      <c r="E6" s="3">
        <v>1.0999999999999999E-2</v>
      </c>
      <c r="F6" s="3">
        <v>8</v>
      </c>
      <c r="G6" s="3">
        <v>1945</v>
      </c>
      <c r="H6" s="3">
        <v>2.6739999999999999</v>
      </c>
      <c r="I6" s="3">
        <v>4.7E-2</v>
      </c>
      <c r="J6" s="3">
        <v>4</v>
      </c>
      <c r="K6" s="3">
        <v>22.853999999999999</v>
      </c>
      <c r="L6" s="3" t="str">
        <f t="shared" si="0"/>
        <v>سرانه فروشنده بالاتر</v>
      </c>
      <c r="M6" s="3">
        <v>8.5</v>
      </c>
      <c r="N6" s="3">
        <v>76.900000000000006</v>
      </c>
      <c r="O6" s="3">
        <v>0</v>
      </c>
      <c r="P6" s="3">
        <v>-0.05</v>
      </c>
      <c r="Q6" s="3">
        <v>-2.98</v>
      </c>
      <c r="R6" s="4"/>
    </row>
    <row r="7" spans="1:18" ht="19.5" x14ac:dyDescent="0.5">
      <c r="A7" s="2" t="s">
        <v>15</v>
      </c>
      <c r="B7" s="3" t="s">
        <v>270</v>
      </c>
      <c r="C7" s="3">
        <v>2.7E-2</v>
      </c>
      <c r="D7" s="3">
        <v>0.1</v>
      </c>
      <c r="E7" s="3">
        <v>2.7E-2</v>
      </c>
      <c r="F7" s="3">
        <v>10</v>
      </c>
      <c r="G7" s="3">
        <v>2560</v>
      </c>
      <c r="H7" s="3">
        <v>6.9119999999999999</v>
      </c>
      <c r="I7" s="3">
        <v>2.7E-2</v>
      </c>
      <c r="J7" s="3">
        <v>4</v>
      </c>
      <c r="K7" s="3">
        <v>17.28</v>
      </c>
      <c r="L7" s="3" t="str">
        <f t="shared" si="0"/>
        <v>سرانه فروشنده بالاتر</v>
      </c>
      <c r="M7" s="3">
        <v>2.5</v>
      </c>
      <c r="N7" s="3">
        <v>0</v>
      </c>
      <c r="O7" s="3">
        <v>0</v>
      </c>
      <c r="P7" s="3">
        <v>-0.04</v>
      </c>
      <c r="Q7" s="3">
        <v>-2.97</v>
      </c>
      <c r="R7" s="4"/>
    </row>
  </sheetData>
  <conditionalFormatting sqref="P2:Q7">
    <cfRule type="cellIs" dxfId="55" priority="3" operator="lessThan">
      <formula>0</formula>
    </cfRule>
    <cfRule type="cellIs" dxfId="54" priority="4" operator="greaterThan">
      <formula>0</formula>
    </cfRule>
  </conditionalFormatting>
  <conditionalFormatting sqref="L2:M7">
    <cfRule type="expression" dxfId="53" priority="1">
      <formula>($L2)="سرانه فروشنده بالاتر"</formula>
    </cfRule>
    <cfRule type="expression" dxfId="52" priority="2">
      <formula>($L2)="سرانه خریدار بالاتر"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273</v>
      </c>
      <c r="C2" s="3">
        <v>0.73499999999999999</v>
      </c>
      <c r="D2" s="3">
        <v>1.9</v>
      </c>
      <c r="E2" s="3">
        <v>0.318</v>
      </c>
      <c r="F2" s="3">
        <v>76</v>
      </c>
      <c r="G2" s="3">
        <v>2651</v>
      </c>
      <c r="H2" s="3">
        <v>11.092000000000001</v>
      </c>
      <c r="I2" s="3">
        <v>0.58199999999999996</v>
      </c>
      <c r="J2" s="3">
        <v>115</v>
      </c>
      <c r="K2" s="3">
        <v>13.416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56.7</v>
      </c>
      <c r="O2" s="3">
        <v>20.8</v>
      </c>
      <c r="P2" s="3">
        <v>-1.08</v>
      </c>
      <c r="Q2" s="3">
        <v>-2.99</v>
      </c>
      <c r="R2" s="4"/>
    </row>
    <row r="3" spans="1:18" ht="19.5" x14ac:dyDescent="0.5">
      <c r="A3" s="2" t="s">
        <v>15</v>
      </c>
      <c r="B3" s="3" t="s">
        <v>274</v>
      </c>
      <c r="C3" s="3">
        <v>0.154</v>
      </c>
      <c r="D3" s="3">
        <v>0.9</v>
      </c>
      <c r="E3" s="3">
        <v>5.3999999999999999E-2</v>
      </c>
      <c r="F3" s="3">
        <v>49</v>
      </c>
      <c r="G3" s="3">
        <v>5851</v>
      </c>
      <c r="H3" s="3">
        <v>6.4480000000000004</v>
      </c>
      <c r="I3" s="3">
        <v>0.154</v>
      </c>
      <c r="J3" s="3">
        <v>47</v>
      </c>
      <c r="K3" s="3">
        <v>19.170999999999999</v>
      </c>
      <c r="L3" s="3" t="str">
        <f t="shared" ref="L3:L7" si="0">IF((H3&gt;K3),"سرانه خریدار بالاتر","سرانه فروشنده بالاتر")</f>
        <v>سرانه فروشنده بالاتر</v>
      </c>
      <c r="M3" s="3">
        <v>3</v>
      </c>
      <c r="N3" s="3">
        <v>65</v>
      </c>
      <c r="O3" s="3">
        <v>0</v>
      </c>
      <c r="P3" s="3">
        <v>-0.56000000000000005</v>
      </c>
      <c r="Q3" s="3">
        <v>-2.99</v>
      </c>
      <c r="R3" s="4"/>
    </row>
    <row r="4" spans="1:18" ht="19.5" x14ac:dyDescent="0.5">
      <c r="A4" s="2" t="s">
        <v>15</v>
      </c>
      <c r="B4" s="3" t="s">
        <v>275</v>
      </c>
      <c r="C4" s="3">
        <v>0.10199999999999999</v>
      </c>
      <c r="D4" s="3">
        <v>0.5</v>
      </c>
      <c r="E4" s="3">
        <v>2E-3</v>
      </c>
      <c r="F4" s="3">
        <v>2</v>
      </c>
      <c r="G4" s="3">
        <v>4631</v>
      </c>
      <c r="H4" s="3">
        <v>4.6310000000000002</v>
      </c>
      <c r="I4" s="3">
        <v>0.10199999999999999</v>
      </c>
      <c r="J4" s="3">
        <v>11</v>
      </c>
      <c r="K4" s="3">
        <v>42.942</v>
      </c>
      <c r="L4" s="3" t="str">
        <f t="shared" si="0"/>
        <v>سرانه فروشنده بالاتر</v>
      </c>
      <c r="M4" s="3">
        <v>9.3000000000000007</v>
      </c>
      <c r="N4" s="3">
        <v>97.9</v>
      </c>
      <c r="O4" s="3">
        <v>0</v>
      </c>
      <c r="P4" s="3">
        <v>-0.28000000000000003</v>
      </c>
      <c r="Q4" s="3">
        <v>-2.99</v>
      </c>
      <c r="R4" s="4"/>
    </row>
    <row r="5" spans="1:18" ht="19.5" x14ac:dyDescent="0.5">
      <c r="A5" s="2" t="s">
        <v>15</v>
      </c>
      <c r="B5" s="3" t="s">
        <v>276</v>
      </c>
      <c r="C5" s="3">
        <v>0.25900000000000001</v>
      </c>
      <c r="D5" s="3">
        <v>0.2</v>
      </c>
      <c r="E5" s="3">
        <v>0.25900000000000001</v>
      </c>
      <c r="F5" s="3">
        <v>7</v>
      </c>
      <c r="G5" s="3">
        <v>782</v>
      </c>
      <c r="H5" s="3">
        <v>28.934000000000001</v>
      </c>
      <c r="I5" s="3">
        <v>0.25900000000000001</v>
      </c>
      <c r="J5" s="3">
        <v>3</v>
      </c>
      <c r="K5" s="3">
        <v>67.513000000000005</v>
      </c>
      <c r="L5" s="3" t="str">
        <f t="shared" si="0"/>
        <v>سرانه فروشنده بالاتر</v>
      </c>
      <c r="M5" s="3">
        <v>2.2999999999999998</v>
      </c>
      <c r="N5" s="3">
        <v>0</v>
      </c>
      <c r="O5" s="3">
        <v>0</v>
      </c>
      <c r="P5" s="3">
        <v>-0.13</v>
      </c>
      <c r="Q5" s="3">
        <v>-2.94</v>
      </c>
      <c r="R5" s="4"/>
    </row>
    <row r="6" spans="1:18" ht="19.5" x14ac:dyDescent="0.5">
      <c r="A6" s="2" t="s">
        <v>15</v>
      </c>
      <c r="B6" s="3" t="s">
        <v>277</v>
      </c>
      <c r="C6" s="3">
        <v>6.6000000000000003E-2</v>
      </c>
      <c r="D6" s="3">
        <v>0.1</v>
      </c>
      <c r="E6" s="3">
        <v>6.6000000000000003E-2</v>
      </c>
      <c r="F6" s="3">
        <v>19</v>
      </c>
      <c r="G6" s="3">
        <v>2484</v>
      </c>
      <c r="H6" s="3">
        <v>8.6289999999999996</v>
      </c>
      <c r="I6" s="3">
        <v>6.5000000000000002E-2</v>
      </c>
      <c r="J6" s="3">
        <v>8</v>
      </c>
      <c r="K6" s="3">
        <v>20.183</v>
      </c>
      <c r="L6" s="3" t="str">
        <f t="shared" si="0"/>
        <v>سرانه فروشنده بالاتر</v>
      </c>
      <c r="M6" s="3">
        <v>2.2999999999999998</v>
      </c>
      <c r="N6" s="3">
        <v>0</v>
      </c>
      <c r="O6" s="3">
        <v>0.9</v>
      </c>
      <c r="P6" s="3">
        <v>-1.53</v>
      </c>
      <c r="Q6" s="3">
        <v>-18.34</v>
      </c>
      <c r="R6" s="4"/>
    </row>
    <row r="7" spans="1:18" ht="19.5" x14ac:dyDescent="0.5">
      <c r="A7" s="2" t="s">
        <v>15</v>
      </c>
      <c r="B7" s="3" t="s">
        <v>278</v>
      </c>
      <c r="C7" s="3">
        <v>0.05</v>
      </c>
      <c r="D7" s="3">
        <v>0.1</v>
      </c>
      <c r="E7" s="3">
        <v>1E-3</v>
      </c>
      <c r="F7" s="3">
        <v>3</v>
      </c>
      <c r="G7" s="3">
        <v>2192</v>
      </c>
      <c r="H7" s="3">
        <v>0.73099999999999998</v>
      </c>
      <c r="I7" s="3">
        <v>0.05</v>
      </c>
      <c r="J7" s="3">
        <v>5</v>
      </c>
      <c r="K7" s="3">
        <v>21.92</v>
      </c>
      <c r="L7" s="3" t="str">
        <f t="shared" si="0"/>
        <v>سرانه فروشنده بالاتر</v>
      </c>
      <c r="M7" s="3">
        <v>30</v>
      </c>
      <c r="N7" s="3">
        <v>98</v>
      </c>
      <c r="O7" s="3">
        <v>0</v>
      </c>
      <c r="P7" s="3">
        <v>-0.05</v>
      </c>
      <c r="Q7" s="3">
        <v>-2.96</v>
      </c>
      <c r="R7" s="4"/>
    </row>
  </sheetData>
  <conditionalFormatting sqref="P2:Q7">
    <cfRule type="cellIs" dxfId="51" priority="3" operator="lessThan">
      <formula>0</formula>
    </cfRule>
    <cfRule type="cellIs" dxfId="50" priority="4" operator="greaterThan">
      <formula>0</formula>
    </cfRule>
  </conditionalFormatting>
  <conditionalFormatting sqref="L2:M7">
    <cfRule type="expression" dxfId="49" priority="1">
      <formula>($L2)="سرانه فروشنده بالاتر"</formula>
    </cfRule>
    <cfRule type="expression" dxfId="48" priority="2">
      <formula>($L2)="سرانه خریدار بالاتر"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271</v>
      </c>
      <c r="C2" s="3">
        <v>24.942</v>
      </c>
      <c r="D2" s="3">
        <v>22.1</v>
      </c>
      <c r="E2" s="3">
        <v>17.701000000000001</v>
      </c>
      <c r="F2" s="3">
        <v>1150</v>
      </c>
      <c r="G2" s="3">
        <v>886</v>
      </c>
      <c r="H2" s="3">
        <v>13.637</v>
      </c>
      <c r="I2" s="3">
        <v>19.975999999999999</v>
      </c>
      <c r="J2" s="3">
        <v>1130</v>
      </c>
      <c r="K2" s="3">
        <v>15.663</v>
      </c>
      <c r="L2" s="3" t="str">
        <f>IF((H2&gt;K2),"سرانه خریدار بالاتر","سرانه فروشنده بالاتر")</f>
        <v>سرانه فروشنده بالاتر</v>
      </c>
      <c r="M2" s="3">
        <v>1.1000000000000001</v>
      </c>
      <c r="N2" s="3">
        <v>29</v>
      </c>
      <c r="O2" s="3">
        <v>19.899999999999999</v>
      </c>
      <c r="P2" s="3">
        <v>-1.99</v>
      </c>
      <c r="Q2" s="3">
        <v>-2.99</v>
      </c>
      <c r="R2" s="4"/>
    </row>
    <row r="3" spans="1:18" ht="19.5" x14ac:dyDescent="0.5">
      <c r="A3" s="2" t="s">
        <v>15</v>
      </c>
      <c r="B3" s="3" t="s">
        <v>272</v>
      </c>
      <c r="C3" s="3">
        <v>1.1619999999999999</v>
      </c>
      <c r="D3" s="3">
        <v>2.6</v>
      </c>
      <c r="E3" s="3">
        <v>1.008</v>
      </c>
      <c r="F3" s="3">
        <v>269</v>
      </c>
      <c r="G3" s="3">
        <v>2272</v>
      </c>
      <c r="H3" s="3">
        <v>8.5139999999999993</v>
      </c>
      <c r="I3" s="3">
        <v>0.64700000000000002</v>
      </c>
      <c r="J3" s="3">
        <v>195</v>
      </c>
      <c r="K3" s="3">
        <v>7.5380000000000003</v>
      </c>
      <c r="L3" s="3" t="str">
        <f t="shared" ref="L3" si="0">IF((H3&gt;K3),"سرانه خریدار بالاتر","سرانه فروشنده بالاتر")</f>
        <v>سرانه خریدار بالاتر</v>
      </c>
      <c r="M3" s="3">
        <v>1.1000000000000001</v>
      </c>
      <c r="N3" s="3">
        <v>13.2</v>
      </c>
      <c r="O3" s="3">
        <v>44.2</v>
      </c>
      <c r="P3" s="3">
        <v>-0.13</v>
      </c>
      <c r="Q3" s="3">
        <v>-1.54</v>
      </c>
      <c r="R3" s="4"/>
    </row>
  </sheetData>
  <conditionalFormatting sqref="P2:Q3">
    <cfRule type="cellIs" dxfId="47" priority="3" operator="lessThan">
      <formula>0</formula>
    </cfRule>
    <cfRule type="cellIs" dxfId="46" priority="4" operator="greaterThan">
      <formula>0</formula>
    </cfRule>
  </conditionalFormatting>
  <conditionalFormatting sqref="L2:M3">
    <cfRule type="expression" dxfId="45" priority="1">
      <formula>($L2)="سرانه فروشنده بالاتر"</formula>
    </cfRule>
    <cfRule type="expression" dxfId="44" priority="2">
      <formula>($L2)="سرانه خریدار بالاتر"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279</v>
      </c>
      <c r="C2" s="3">
        <v>0.496</v>
      </c>
      <c r="D2" s="3">
        <v>0.5</v>
      </c>
      <c r="E2" s="3">
        <v>0.496</v>
      </c>
      <c r="F2" s="3">
        <v>167</v>
      </c>
      <c r="G2" s="3">
        <v>1040</v>
      </c>
      <c r="H2" s="3">
        <v>3.089</v>
      </c>
      <c r="I2" s="3">
        <v>0.496</v>
      </c>
      <c r="J2" s="3">
        <v>20</v>
      </c>
      <c r="K2" s="3">
        <v>25.792000000000002</v>
      </c>
      <c r="L2" s="3" t="str">
        <f>IF((H2&gt;K2),"سرانه خریدار بالاتر","سرانه فروشنده بالاتر")</f>
        <v>سرانه فروشنده بالاتر</v>
      </c>
      <c r="M2" s="3">
        <v>8.3000000000000007</v>
      </c>
      <c r="N2" s="3">
        <v>0</v>
      </c>
      <c r="O2" s="3">
        <v>0</v>
      </c>
      <c r="P2" s="3">
        <v>-0.56999999999999995</v>
      </c>
      <c r="Q2" s="3">
        <v>-5.93</v>
      </c>
      <c r="R2" s="4"/>
    </row>
  </sheetData>
  <conditionalFormatting sqref="P2:Q2">
    <cfRule type="cellIs" dxfId="43" priority="3" operator="lessThan">
      <formula>0</formula>
    </cfRule>
    <cfRule type="cellIs" dxfId="42" priority="4" operator="greaterThan">
      <formula>0</formula>
    </cfRule>
  </conditionalFormatting>
  <conditionalFormatting sqref="L2:M2">
    <cfRule type="expression" dxfId="41" priority="1">
      <formula>($L2)="سرانه فروشنده بالاتر"</formula>
    </cfRule>
    <cfRule type="expression" dxfId="40" priority="2">
      <formula>($L2)="سرانه خریدار بالاتر"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280</v>
      </c>
      <c r="C2" s="3">
        <v>5.0000000000000001E-3</v>
      </c>
      <c r="D2" s="3">
        <v>0.1</v>
      </c>
      <c r="E2" s="3">
        <v>5.0000000000000001E-3</v>
      </c>
      <c r="F2" s="3">
        <v>33</v>
      </c>
      <c r="G2" s="3">
        <v>16928</v>
      </c>
      <c r="H2" s="3">
        <v>2.5649999999999999</v>
      </c>
      <c r="I2" s="3">
        <v>5.0000000000000001E-3</v>
      </c>
      <c r="J2" s="3">
        <v>1</v>
      </c>
      <c r="K2" s="3">
        <v>84.64</v>
      </c>
      <c r="L2" s="3" t="str">
        <f>IF((H2&gt;K2),"سرانه خریدار بالاتر","سرانه فروشنده بالاتر")</f>
        <v>سرانه فروشنده بالاتر</v>
      </c>
      <c r="M2" s="3">
        <v>33</v>
      </c>
      <c r="N2" s="3">
        <v>0</v>
      </c>
      <c r="O2" s="3">
        <v>0</v>
      </c>
      <c r="P2" s="3">
        <v>-0.05</v>
      </c>
      <c r="Q2" s="3">
        <v>-3</v>
      </c>
      <c r="R2" s="4"/>
    </row>
  </sheetData>
  <conditionalFormatting sqref="P2:Q2">
    <cfRule type="cellIs" dxfId="39" priority="3" operator="lessThan">
      <formula>0</formula>
    </cfRule>
    <cfRule type="cellIs" dxfId="38" priority="4" operator="greaterThan">
      <formula>0</formula>
    </cfRule>
  </conditionalFormatting>
  <conditionalFormatting sqref="L2:M2">
    <cfRule type="expression" dxfId="37" priority="1">
      <formula>($L2)="سرانه فروشنده بالاتر"</formula>
    </cfRule>
    <cfRule type="expression" dxfId="36" priority="2">
      <formula>($L2)="سرانه خریدار بالاتر"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281</v>
      </c>
      <c r="C2" s="3">
        <v>23.33</v>
      </c>
      <c r="D2" s="3">
        <v>7.3</v>
      </c>
      <c r="E2" s="3">
        <v>13.728</v>
      </c>
      <c r="F2" s="3">
        <v>478</v>
      </c>
      <c r="G2" s="3">
        <v>311</v>
      </c>
      <c r="H2" s="3">
        <v>8.9320000000000004</v>
      </c>
      <c r="I2" s="3">
        <v>22.788</v>
      </c>
      <c r="J2" s="3">
        <v>399</v>
      </c>
      <c r="K2" s="3">
        <v>17.762</v>
      </c>
      <c r="L2" s="3" t="str">
        <f>IF((H2&gt;K2),"سرانه خریدار بالاتر","سرانه فروشنده بالاتر")</f>
        <v>سرانه فروشنده بالاتر</v>
      </c>
      <c r="M2" s="3">
        <v>2</v>
      </c>
      <c r="N2" s="3">
        <v>41.1</v>
      </c>
      <c r="O2" s="3">
        <v>2.2999999999999998</v>
      </c>
      <c r="P2" s="3">
        <v>-2.87</v>
      </c>
      <c r="Q2" s="3">
        <v>-3</v>
      </c>
      <c r="R2" s="4"/>
    </row>
    <row r="3" spans="1:18" ht="19.5" x14ac:dyDescent="0.5">
      <c r="A3" s="2" t="s">
        <v>15</v>
      </c>
      <c r="B3" s="3" t="s">
        <v>282</v>
      </c>
      <c r="C3" s="3">
        <v>0.70899999999999996</v>
      </c>
      <c r="D3" s="3">
        <v>1.7</v>
      </c>
      <c r="E3" s="3">
        <v>8.9999999999999993E-3</v>
      </c>
      <c r="F3" s="3">
        <v>7</v>
      </c>
      <c r="G3" s="3">
        <v>2434</v>
      </c>
      <c r="H3" s="3">
        <v>3.129</v>
      </c>
      <c r="I3" s="3">
        <v>0.60899999999999999</v>
      </c>
      <c r="J3" s="3">
        <v>15</v>
      </c>
      <c r="K3" s="3">
        <v>98.82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31.6</v>
      </c>
      <c r="N3" s="3">
        <v>98.7</v>
      </c>
      <c r="O3" s="3">
        <v>14.1</v>
      </c>
      <c r="P3" s="3">
        <v>-1.02</v>
      </c>
      <c r="Q3" s="3">
        <v>-2.97</v>
      </c>
      <c r="R3" s="4"/>
    </row>
    <row r="4" spans="1:18" ht="19.5" x14ac:dyDescent="0.5">
      <c r="A4" s="2" t="s">
        <v>15</v>
      </c>
      <c r="B4" s="3" t="s">
        <v>283</v>
      </c>
      <c r="C4" s="3">
        <v>0.111</v>
      </c>
      <c r="D4" s="3">
        <v>0.1</v>
      </c>
      <c r="E4" s="3">
        <v>1.0999999999999999E-2</v>
      </c>
      <c r="F4" s="3">
        <v>5</v>
      </c>
      <c r="G4" s="3">
        <v>760</v>
      </c>
      <c r="H4" s="3">
        <v>1.6719999999999999</v>
      </c>
      <c r="I4" s="3">
        <v>0.111</v>
      </c>
      <c r="J4" s="3">
        <v>3</v>
      </c>
      <c r="K4" s="3">
        <v>28.12</v>
      </c>
      <c r="L4" s="3" t="str">
        <f t="shared" si="0"/>
        <v>سرانه فروشنده بالاتر</v>
      </c>
      <c r="M4" s="3">
        <v>16.8</v>
      </c>
      <c r="N4" s="3">
        <v>90.2</v>
      </c>
      <c r="O4" s="3">
        <v>0</v>
      </c>
      <c r="P4" s="3">
        <v>-0.05</v>
      </c>
      <c r="Q4" s="3">
        <v>-3</v>
      </c>
      <c r="R4" s="4"/>
    </row>
  </sheetData>
  <conditionalFormatting sqref="P2:Q4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L2:M4">
    <cfRule type="expression" dxfId="33" priority="1">
      <formula>($L2)="سرانه فروشنده بالاتر"</formula>
    </cfRule>
    <cfRule type="expression" dxfId="32" priority="2">
      <formula>($L2)="سرانه خریدار بالاتر"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284</v>
      </c>
      <c r="C2" s="3">
        <v>9.5839999999999996</v>
      </c>
      <c r="D2" s="3">
        <v>10.6</v>
      </c>
      <c r="E2" s="3">
        <v>8.2479999999999993</v>
      </c>
      <c r="F2" s="3">
        <v>434</v>
      </c>
      <c r="G2" s="3">
        <v>1108</v>
      </c>
      <c r="H2" s="3">
        <v>21.056999999999999</v>
      </c>
      <c r="I2" s="3">
        <v>5.1980000000000004</v>
      </c>
      <c r="J2" s="3">
        <v>371</v>
      </c>
      <c r="K2" s="3">
        <v>15.523999999999999</v>
      </c>
      <c r="L2" s="3" t="str">
        <f>IF((H2&gt;K2),"سرانه خریدار بالاتر","سرانه فروشنده بالاتر")</f>
        <v>سرانه خریدار بالاتر</v>
      </c>
      <c r="M2" s="3">
        <v>1.4</v>
      </c>
      <c r="N2" s="3">
        <v>13.9</v>
      </c>
      <c r="O2" s="3">
        <v>45.7</v>
      </c>
      <c r="P2" s="3">
        <v>-2.86</v>
      </c>
      <c r="Q2" s="3">
        <v>-3.99</v>
      </c>
      <c r="R2" s="4"/>
    </row>
    <row r="3" spans="1:18" ht="19.5" x14ac:dyDescent="0.5">
      <c r="A3" s="2" t="s">
        <v>15</v>
      </c>
      <c r="B3" s="3" t="s">
        <v>285</v>
      </c>
      <c r="C3" s="3">
        <v>2.5999999999999999E-2</v>
      </c>
      <c r="D3" s="3">
        <v>0.4</v>
      </c>
      <c r="E3" s="3">
        <v>2.5999999999999999E-2</v>
      </c>
      <c r="F3" s="3">
        <v>16</v>
      </c>
      <c r="G3" s="3">
        <v>15623</v>
      </c>
      <c r="H3" s="3">
        <v>25.387</v>
      </c>
      <c r="I3" s="3">
        <v>4.0000000000000001E-3</v>
      </c>
      <c r="J3" s="3">
        <v>2</v>
      </c>
      <c r="K3" s="3">
        <v>31.245999999999999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1.2</v>
      </c>
      <c r="N3" s="3">
        <v>0</v>
      </c>
      <c r="O3" s="3">
        <v>86.1</v>
      </c>
      <c r="P3" s="3">
        <v>-0.24</v>
      </c>
      <c r="Q3" s="3">
        <v>-2.99</v>
      </c>
      <c r="R3" s="4"/>
    </row>
  </sheetData>
  <conditionalFormatting sqref="P2:Q3">
    <cfRule type="cellIs" dxfId="31" priority="3" operator="lessThan">
      <formula>0</formula>
    </cfRule>
    <cfRule type="cellIs" dxfId="30" priority="4" operator="greaterThan">
      <formula>0</formula>
    </cfRule>
  </conditionalFormatting>
  <conditionalFormatting sqref="L2:M3">
    <cfRule type="expression" dxfId="29" priority="1">
      <formula>($L2)="سرانه فروشنده بالاتر"</formula>
    </cfRule>
    <cfRule type="expression" dxfId="28" priority="2">
      <formula>($L2)="سرانه خریدار بالاتر"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30" zoomScaleNormal="130" workbookViewId="0">
      <selection activeCell="R1" sqref="R1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286</v>
      </c>
      <c r="C2" s="3">
        <v>10.119</v>
      </c>
      <c r="D2" s="3">
        <v>16.100000000000001</v>
      </c>
      <c r="E2" s="3">
        <v>9.8190000000000008</v>
      </c>
      <c r="F2" s="3">
        <v>1633</v>
      </c>
      <c r="G2" s="3">
        <v>1595</v>
      </c>
      <c r="H2" s="3">
        <v>9.5909999999999993</v>
      </c>
      <c r="I2" s="3">
        <v>10.082000000000001</v>
      </c>
      <c r="J2" s="3">
        <v>1085</v>
      </c>
      <c r="K2" s="3">
        <v>14.821</v>
      </c>
      <c r="L2" s="3" t="str">
        <f>IF((H2&gt;K2),"سرانه خریدار بالاتر","سرانه فروشنده بالاتر")</f>
        <v>سرانه فروشنده بالاتر</v>
      </c>
      <c r="M2" s="3">
        <v>1.5</v>
      </c>
      <c r="N2" s="3">
        <v>2.9</v>
      </c>
      <c r="O2" s="3">
        <v>0.3</v>
      </c>
      <c r="P2" s="3">
        <v>-1.3</v>
      </c>
      <c r="Q2" s="3">
        <v>-2.97</v>
      </c>
      <c r="R2" s="4"/>
    </row>
    <row r="3" spans="1:18" ht="19.5" x14ac:dyDescent="0.5">
      <c r="A3" s="2" t="s">
        <v>15</v>
      </c>
      <c r="B3" s="3" t="s">
        <v>287</v>
      </c>
      <c r="C3" s="3">
        <v>4.2679999999999998</v>
      </c>
      <c r="D3" s="3">
        <v>10.5</v>
      </c>
      <c r="E3" s="3">
        <v>3.198</v>
      </c>
      <c r="F3" s="3">
        <v>355</v>
      </c>
      <c r="G3" s="3">
        <v>2462</v>
      </c>
      <c r="H3" s="3">
        <v>22.178999999999998</v>
      </c>
      <c r="I3" s="3">
        <v>3.18</v>
      </c>
      <c r="J3" s="3">
        <v>305</v>
      </c>
      <c r="K3" s="3">
        <v>25.669</v>
      </c>
      <c r="L3" s="3" t="str">
        <f t="shared" ref="L3:L6" si="0">IF((H3&gt;K3),"سرانه خریدار بالاتر","سرانه فروشنده بالاتر")</f>
        <v>سرانه فروشنده بالاتر</v>
      </c>
      <c r="M3" s="3">
        <v>1.2</v>
      </c>
      <c r="N3" s="3">
        <v>25</v>
      </c>
      <c r="O3" s="3">
        <v>25.4</v>
      </c>
      <c r="P3" s="3">
        <v>-1.1599999999999999</v>
      </c>
      <c r="Q3" s="3">
        <v>-2.97</v>
      </c>
      <c r="R3" s="4"/>
    </row>
    <row r="4" spans="1:18" ht="19.5" x14ac:dyDescent="0.5">
      <c r="A4" s="2" t="s">
        <v>15</v>
      </c>
      <c r="B4" s="3" t="s">
        <v>288</v>
      </c>
      <c r="C4" s="3">
        <v>0.188</v>
      </c>
      <c r="D4" s="3">
        <v>1.1000000000000001</v>
      </c>
      <c r="E4" s="3">
        <v>0.183</v>
      </c>
      <c r="F4" s="3">
        <v>98</v>
      </c>
      <c r="G4" s="3">
        <v>5734</v>
      </c>
      <c r="H4" s="3">
        <v>10.707000000000001</v>
      </c>
      <c r="I4" s="3">
        <v>0.188</v>
      </c>
      <c r="J4" s="3">
        <v>113</v>
      </c>
      <c r="K4" s="3">
        <v>9.5399999999999991</v>
      </c>
      <c r="L4" s="3" t="str">
        <f t="shared" si="0"/>
        <v>سرانه خریدار بالاتر</v>
      </c>
      <c r="M4" s="3">
        <v>1.1000000000000001</v>
      </c>
      <c r="N4" s="3">
        <v>2.4</v>
      </c>
      <c r="O4" s="3">
        <v>0</v>
      </c>
      <c r="P4" s="3">
        <v>-7.0000000000000007E-2</v>
      </c>
      <c r="Q4" s="3">
        <v>-0.64</v>
      </c>
      <c r="R4" s="4"/>
    </row>
    <row r="5" spans="1:18" ht="19.5" x14ac:dyDescent="0.5">
      <c r="A5" s="2" t="s">
        <v>15</v>
      </c>
      <c r="B5" s="3" t="s">
        <v>289</v>
      </c>
      <c r="C5" s="3">
        <v>0.39500000000000002</v>
      </c>
      <c r="D5" s="3">
        <v>0.7</v>
      </c>
      <c r="E5" s="3">
        <v>0.39500000000000002</v>
      </c>
      <c r="F5" s="3">
        <v>18</v>
      </c>
      <c r="G5" s="3">
        <v>2330</v>
      </c>
      <c r="H5" s="3">
        <v>51.131</v>
      </c>
      <c r="I5" s="3">
        <v>0.39300000000000002</v>
      </c>
      <c r="J5" s="3">
        <v>71</v>
      </c>
      <c r="K5" s="3">
        <v>12.897</v>
      </c>
      <c r="L5" s="3" t="str">
        <f t="shared" si="0"/>
        <v>سرانه خریدار بالاتر</v>
      </c>
      <c r="M5" s="3">
        <v>4</v>
      </c>
      <c r="N5" s="3">
        <v>0</v>
      </c>
      <c r="O5" s="3">
        <v>0.5</v>
      </c>
      <c r="P5" s="3">
        <v>-5.69</v>
      </c>
      <c r="Q5" s="3">
        <v>-29.1</v>
      </c>
      <c r="R5" s="4"/>
    </row>
    <row r="6" spans="1:18" ht="19.5" x14ac:dyDescent="0.5">
      <c r="A6" s="2" t="s">
        <v>15</v>
      </c>
      <c r="B6" s="3" t="s">
        <v>290</v>
      </c>
      <c r="C6" s="3">
        <v>2.9000000000000001E-2</v>
      </c>
      <c r="D6" s="3">
        <v>0.1</v>
      </c>
      <c r="E6" s="3">
        <v>2.9000000000000001E-2</v>
      </c>
      <c r="F6" s="3">
        <v>27</v>
      </c>
      <c r="G6" s="3">
        <v>2145</v>
      </c>
      <c r="H6" s="3">
        <v>2.3039999999999998</v>
      </c>
      <c r="I6" s="3">
        <v>2.9000000000000001E-2</v>
      </c>
      <c r="J6" s="3">
        <v>4</v>
      </c>
      <c r="K6" s="3">
        <v>15.551</v>
      </c>
      <c r="L6" s="3" t="str">
        <f t="shared" si="0"/>
        <v>سرانه فروشنده بالاتر</v>
      </c>
      <c r="M6" s="3">
        <v>6.7</v>
      </c>
      <c r="N6" s="3">
        <v>0</v>
      </c>
      <c r="O6" s="3">
        <v>0</v>
      </c>
      <c r="P6" s="3">
        <v>-0.05</v>
      </c>
      <c r="Q6" s="3">
        <v>-2.98</v>
      </c>
      <c r="R6" s="4"/>
    </row>
  </sheetData>
  <conditionalFormatting sqref="P2:Q6">
    <cfRule type="cellIs" dxfId="27" priority="3" operator="lessThan">
      <formula>0</formula>
    </cfRule>
    <cfRule type="cellIs" dxfId="26" priority="4" operator="greaterThan">
      <formula>0</formula>
    </cfRule>
  </conditionalFormatting>
  <conditionalFormatting sqref="L2:M6">
    <cfRule type="expression" dxfId="25" priority="1">
      <formula>($L2)="سرانه فروشنده بالاتر"</formula>
    </cfRule>
    <cfRule type="expression" dxfId="24" priority="2">
      <formula>($L2)="سرانه خریدار بالاتر"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291</v>
      </c>
      <c r="C2" s="3">
        <v>1.4999999999999999E-2</v>
      </c>
      <c r="D2" s="3">
        <v>0.2</v>
      </c>
      <c r="E2" s="3">
        <v>5.0000000000000001E-3</v>
      </c>
      <c r="F2" s="3">
        <v>1</v>
      </c>
      <c r="G2" s="3">
        <v>11301</v>
      </c>
      <c r="H2" s="3">
        <v>56.505000000000003</v>
      </c>
      <c r="I2" s="3">
        <v>1.4999999999999999E-2</v>
      </c>
      <c r="J2" s="3">
        <v>4</v>
      </c>
      <c r="K2" s="3">
        <v>42.378999999999998</v>
      </c>
      <c r="L2" s="3" t="str">
        <f>IF((H2&gt;K2),"سرانه خریدار بالاتر","سرانه فروشنده بالاتر")</f>
        <v>سرانه خریدار بالاتر</v>
      </c>
      <c r="M2" s="3">
        <v>1.3</v>
      </c>
      <c r="N2" s="3">
        <v>66.599999999999994</v>
      </c>
      <c r="O2" s="3">
        <v>0</v>
      </c>
      <c r="P2" s="3">
        <v>-0.11</v>
      </c>
      <c r="Q2" s="3">
        <v>-3</v>
      </c>
      <c r="R2" s="4"/>
    </row>
  </sheetData>
  <conditionalFormatting sqref="P2:Q2">
    <cfRule type="cellIs" dxfId="23" priority="3" operator="lessThan">
      <formula>0</formula>
    </cfRule>
    <cfRule type="cellIs" dxfId="22" priority="4" operator="greaterThan">
      <formula>0</formula>
    </cfRule>
  </conditionalFormatting>
  <conditionalFormatting sqref="L2:M2">
    <cfRule type="expression" dxfId="21" priority="1">
      <formula>($L2)="سرانه فروشنده بالاتر"</formula>
    </cfRule>
    <cfRule type="expression" dxfId="20" priority="2">
      <formula>($L2)="سرانه خریدار بالاتر"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292</v>
      </c>
      <c r="C2" s="3">
        <v>0.748</v>
      </c>
      <c r="D2" s="3">
        <v>0.2</v>
      </c>
      <c r="E2" s="3">
        <v>0.748</v>
      </c>
      <c r="F2" s="3">
        <v>70</v>
      </c>
      <c r="G2" s="3">
        <v>237</v>
      </c>
      <c r="H2" s="3">
        <v>2.5329999999999999</v>
      </c>
      <c r="I2" s="3">
        <v>0.748</v>
      </c>
      <c r="J2" s="3">
        <v>7</v>
      </c>
      <c r="K2" s="3">
        <v>25.324999999999999</v>
      </c>
      <c r="L2" s="3" t="str">
        <f>IF((H2&gt;K2),"سرانه خریدار بالاتر","سرانه فروشنده بالاتر")</f>
        <v>سرانه فروشنده بالاتر</v>
      </c>
      <c r="M2" s="3">
        <v>10</v>
      </c>
      <c r="N2" s="3">
        <v>0</v>
      </c>
      <c r="O2" s="3">
        <v>0</v>
      </c>
      <c r="P2" s="3">
        <v>-0.13</v>
      </c>
      <c r="Q2" s="3">
        <v>-2.98</v>
      </c>
      <c r="R2" s="4"/>
    </row>
  </sheetData>
  <conditionalFormatting sqref="P2:Q2">
    <cfRule type="cellIs" dxfId="19" priority="3" operator="lessThan">
      <formula>0</formula>
    </cfRule>
    <cfRule type="cellIs" dxfId="18" priority="4" operator="greaterThan">
      <formula>0</formula>
    </cfRule>
  </conditionalFormatting>
  <conditionalFormatting sqref="L2:M2">
    <cfRule type="expression" dxfId="17" priority="1">
      <formula>($L2)="سرانه فروشنده بالاتر"</formula>
    </cfRule>
    <cfRule type="expression" dxfId="16" priority="2">
      <formula>($L2)="سرانه خریدار بالاتر"</formula>
    </cfRule>
  </conditionalFormatting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293</v>
      </c>
      <c r="C2" s="3">
        <v>30.004999999999999</v>
      </c>
      <c r="D2" s="3">
        <v>97</v>
      </c>
      <c r="E2" s="3">
        <v>26.96</v>
      </c>
      <c r="F2" s="3">
        <v>2450</v>
      </c>
      <c r="G2" s="3">
        <v>3232</v>
      </c>
      <c r="H2" s="3">
        <v>35.564999999999998</v>
      </c>
      <c r="I2" s="3">
        <v>28.131</v>
      </c>
      <c r="J2" s="3">
        <v>33625</v>
      </c>
      <c r="K2" s="3">
        <v>2.7040000000000002</v>
      </c>
      <c r="L2" s="3" t="str">
        <f>IF((H2&gt;K2),"سرانه خریدار بالاتر","سرانه فروشنده بالاتر")</f>
        <v>سرانه خریدار بالاتر</v>
      </c>
      <c r="M2" s="3">
        <v>13.2</v>
      </c>
      <c r="N2" s="3">
        <v>10.1</v>
      </c>
      <c r="O2" s="3">
        <v>6.2</v>
      </c>
      <c r="P2" s="3">
        <v>5.41</v>
      </c>
      <c r="Q2" s="3">
        <v>6</v>
      </c>
      <c r="R2" s="4"/>
    </row>
  </sheetData>
  <conditionalFormatting sqref="P2:Q2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L2:M2">
    <cfRule type="expression" dxfId="13" priority="1">
      <formula>($L2)="سرانه فروشنده بالاتر"</formula>
    </cfRule>
    <cfRule type="expression" dxfId="12" priority="2">
      <formula>($L2)="سرانه خریدار بالاتر"</formula>
    </cfRule>
  </conditionalFormatting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294</v>
      </c>
      <c r="C2" s="3">
        <v>33.058999999999997</v>
      </c>
      <c r="D2" s="3">
        <v>15.5</v>
      </c>
      <c r="E2" s="3">
        <v>6.83</v>
      </c>
      <c r="F2" s="3">
        <v>187</v>
      </c>
      <c r="G2" s="3">
        <v>468</v>
      </c>
      <c r="H2" s="3">
        <v>17.093</v>
      </c>
      <c r="I2" s="3">
        <v>32.896999999999998</v>
      </c>
      <c r="J2" s="3">
        <v>417</v>
      </c>
      <c r="K2" s="3">
        <v>36.92</v>
      </c>
      <c r="L2" s="3" t="str">
        <f>IF((H2&gt;K2),"سرانه خریدار بالاتر","سرانه فروشنده بالاتر")</f>
        <v>سرانه فروشنده بالاتر</v>
      </c>
      <c r="M2" s="3">
        <v>2.2000000000000002</v>
      </c>
      <c r="N2" s="3">
        <v>79.3</v>
      </c>
      <c r="O2" s="3">
        <v>0.4</v>
      </c>
      <c r="P2" s="3">
        <v>-1.97</v>
      </c>
      <c r="Q2" s="3">
        <v>0</v>
      </c>
      <c r="R2" s="4"/>
    </row>
    <row r="3" spans="1:18" ht="19.5" x14ac:dyDescent="0.5">
      <c r="A3" s="2" t="s">
        <v>15</v>
      </c>
      <c r="B3" s="3" t="s">
        <v>295</v>
      </c>
      <c r="C3" s="3">
        <v>0.56999999999999995</v>
      </c>
      <c r="D3" s="3">
        <v>7.2</v>
      </c>
      <c r="E3" s="3">
        <v>0.4</v>
      </c>
      <c r="F3" s="3">
        <v>139</v>
      </c>
      <c r="G3" s="3">
        <v>12629</v>
      </c>
      <c r="H3" s="3">
        <v>36.341999999999999</v>
      </c>
      <c r="I3" s="3">
        <v>0.318</v>
      </c>
      <c r="J3" s="3">
        <v>156</v>
      </c>
      <c r="K3" s="3">
        <v>25.744</v>
      </c>
      <c r="L3" s="3" t="str">
        <f t="shared" ref="L3:L5" si="0">IF((H3&gt;K3),"سرانه خریدار بالاتر","سرانه فروشنده بالاتر")</f>
        <v>سرانه خریدار بالاتر</v>
      </c>
      <c r="M3" s="3">
        <v>1.4</v>
      </c>
      <c r="N3" s="3">
        <v>29.7</v>
      </c>
      <c r="O3" s="3">
        <v>44.1</v>
      </c>
      <c r="P3" s="3">
        <v>-1.69</v>
      </c>
      <c r="Q3" s="3">
        <v>-3</v>
      </c>
      <c r="R3" s="4"/>
    </row>
    <row r="4" spans="1:18" ht="19.5" x14ac:dyDescent="0.5">
      <c r="A4" s="2" t="s">
        <v>15</v>
      </c>
      <c r="B4" s="3" t="s">
        <v>296</v>
      </c>
      <c r="C4" s="3">
        <v>0.11</v>
      </c>
      <c r="D4" s="3">
        <v>0.1</v>
      </c>
      <c r="E4" s="3">
        <v>5.0000000000000001E-3</v>
      </c>
      <c r="F4" s="3">
        <v>4</v>
      </c>
      <c r="G4" s="3">
        <v>1267</v>
      </c>
      <c r="H4" s="3">
        <v>1.5840000000000001</v>
      </c>
      <c r="I4" s="3">
        <v>0.11</v>
      </c>
      <c r="J4" s="3">
        <v>3</v>
      </c>
      <c r="K4" s="3">
        <v>46.457000000000001</v>
      </c>
      <c r="L4" s="3" t="str">
        <f t="shared" si="0"/>
        <v>سرانه فروشنده بالاتر</v>
      </c>
      <c r="M4" s="3">
        <v>29.3</v>
      </c>
      <c r="N4" s="3">
        <v>95.5</v>
      </c>
      <c r="O4" s="3">
        <v>0</v>
      </c>
      <c r="P4" s="3">
        <v>-0.09</v>
      </c>
      <c r="Q4" s="3">
        <v>-3</v>
      </c>
      <c r="R4" s="4"/>
    </row>
    <row r="5" spans="1:18" ht="19.5" x14ac:dyDescent="0.5">
      <c r="A5" s="2" t="s">
        <v>15</v>
      </c>
      <c r="B5" s="3" t="s">
        <v>297</v>
      </c>
      <c r="C5" s="3">
        <v>0.22</v>
      </c>
      <c r="D5" s="3">
        <v>0.1</v>
      </c>
      <c r="E5" s="3">
        <v>0.22</v>
      </c>
      <c r="F5" s="3">
        <v>26</v>
      </c>
      <c r="G5" s="3">
        <v>390</v>
      </c>
      <c r="H5" s="3">
        <v>3.3</v>
      </c>
      <c r="I5" s="3">
        <v>0.22</v>
      </c>
      <c r="J5" s="3">
        <v>3</v>
      </c>
      <c r="K5" s="3">
        <v>28.6</v>
      </c>
      <c r="L5" s="3" t="str">
        <f t="shared" si="0"/>
        <v>سرانه فروشنده بالاتر</v>
      </c>
      <c r="M5" s="3">
        <v>8.6999999999999993</v>
      </c>
      <c r="N5" s="3">
        <v>0</v>
      </c>
      <c r="O5" s="3">
        <v>0</v>
      </c>
      <c r="P5" s="3">
        <v>-0.05</v>
      </c>
      <c r="Q5" s="3">
        <v>-3</v>
      </c>
      <c r="R5" s="4"/>
    </row>
  </sheetData>
  <conditionalFormatting sqref="P2:Q5">
    <cfRule type="cellIs" dxfId="11" priority="3" operator="lessThan">
      <formula>0</formula>
    </cfRule>
    <cfRule type="cellIs" dxfId="10" priority="4" operator="greaterThan">
      <formula>0</formula>
    </cfRule>
  </conditionalFormatting>
  <conditionalFormatting sqref="L2:M5">
    <cfRule type="expression" dxfId="9" priority="1">
      <formula>($L2)="سرانه فروشنده بالاتر"</formula>
    </cfRule>
    <cfRule type="expression" dxfId="8" priority="2">
      <formula>($L2)="سرانه خریدار بالاتر"</formula>
    </cfRule>
  </conditionalFormatting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298</v>
      </c>
      <c r="C2" s="3">
        <v>6.0000000000000001E-3</v>
      </c>
      <c r="D2" s="3">
        <v>0.1</v>
      </c>
      <c r="E2" s="3">
        <v>6.0000000000000001E-3</v>
      </c>
      <c r="F2" s="3">
        <v>28</v>
      </c>
      <c r="G2" s="3">
        <v>9075</v>
      </c>
      <c r="H2" s="3">
        <v>1.9450000000000001</v>
      </c>
      <c r="I2" s="3">
        <v>6.0000000000000001E-3</v>
      </c>
      <c r="J2" s="3">
        <v>6</v>
      </c>
      <c r="K2" s="3">
        <v>9.0749999999999993</v>
      </c>
      <c r="L2" s="3" t="str">
        <f>IF((H2&gt;K2),"سرانه خریدار بالاتر","سرانه فروشنده بالاتر")</f>
        <v>سرانه فروشنده بالاتر</v>
      </c>
      <c r="M2" s="3">
        <v>4.7</v>
      </c>
      <c r="N2" s="3">
        <v>0</v>
      </c>
      <c r="O2" s="3">
        <v>0</v>
      </c>
      <c r="P2" s="3">
        <v>-0.03</v>
      </c>
      <c r="Q2" s="3">
        <v>-3</v>
      </c>
      <c r="R2" s="4"/>
    </row>
  </sheetData>
  <conditionalFormatting sqref="P2:Q2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L2:M2">
    <cfRule type="expression" dxfId="5" priority="1">
      <formula>($L2)="سرانه فروشنده بالاتر"</formula>
    </cfRule>
    <cfRule type="expression" dxfId="4" priority="2">
      <formula>($L2)="سرانه خریدار بالاتر"</formula>
    </cfRule>
  </conditionalFormatting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4" width="7.5703125" customWidth="1"/>
    <col min="5" max="6" width="0" hidden="1" customWidth="1"/>
    <col min="7" max="7" width="7" customWidth="1"/>
    <col min="8" max="8" width="7.7109375" customWidth="1"/>
    <col min="9" max="10" width="0" hidden="1" customWidth="1"/>
    <col min="11" max="11" width="7.7109375" customWidth="1"/>
    <col min="12" max="12" width="0" hidden="1" customWidth="1"/>
    <col min="13" max="13" width="5.7109375" customWidth="1"/>
    <col min="14" max="15" width="7.28515625" customWidth="1"/>
    <col min="16" max="16" width="6.7109375" customWidth="1"/>
    <col min="17" max="17" width="7.28515625" customWidth="1"/>
    <col min="18" max="18" width="16.5703125" customWidth="1"/>
  </cols>
  <sheetData>
    <row r="1" spans="1:18" ht="51.75" x14ac:dyDescent="0.25">
      <c r="A1" s="1" t="s">
        <v>0</v>
      </c>
      <c r="B1" s="1" t="s">
        <v>300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299</v>
      </c>
      <c r="C2" s="3">
        <v>0.999</v>
      </c>
      <c r="D2" s="3">
        <v>3.4</v>
      </c>
      <c r="E2" s="3">
        <v>0.999</v>
      </c>
      <c r="F2" s="3">
        <v>348</v>
      </c>
      <c r="G2" s="3">
        <v>3394</v>
      </c>
      <c r="H2" s="3">
        <v>9.7430000000000003</v>
      </c>
      <c r="I2" s="3">
        <v>0.999</v>
      </c>
      <c r="J2" s="3">
        <v>237</v>
      </c>
      <c r="K2" s="3">
        <v>14.305999999999999</v>
      </c>
      <c r="L2" s="3" t="str">
        <f>IF((H2&gt;K2),"سرانه خریدار بالاتر","سرانه فروشنده بالاتر")</f>
        <v>سرانه فروشنده بالاتر</v>
      </c>
      <c r="M2" s="3">
        <v>1.5</v>
      </c>
      <c r="N2" s="3">
        <v>0</v>
      </c>
      <c r="O2" s="3">
        <v>0</v>
      </c>
      <c r="P2" s="3">
        <v>-2.11</v>
      </c>
      <c r="Q2" s="3">
        <v>-3</v>
      </c>
      <c r="R2" s="4"/>
    </row>
  </sheetData>
  <conditionalFormatting sqref="P2:Q2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L2:M2">
    <cfRule type="expression" dxfId="1" priority="1">
      <formula>($L2)="سرانه فروشنده بالاتر"</formula>
    </cfRule>
    <cfRule type="expression" dxfId="0" priority="2">
      <formula>($L2)="سرانه خریدار بالاتر"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ماشین آلات</vt:lpstr>
      <vt:lpstr>رادیویی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2021-05-12T12:37:00Z</dcterms:created>
  <dcterms:modified xsi:type="dcterms:W3CDTF">2021-05-12T09:20:26Z</dcterms:modified>
</cp:coreProperties>
</file>